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2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3.xml" ContentType="application/vnd.openxmlformats-officedocument.drawing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4.xml" ContentType="application/vnd.openxmlformats-officedocument.drawing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drawings/drawing5.xml" ContentType="application/vnd.openxmlformats-officedocument.drawing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drawings/drawing8.xml" ContentType="application/vnd.openxmlformats-officedocument.drawing+xml"/>
  <Override PartName="/xl/drawings/drawing9.xml" ContentType="application/vnd.openxmlformats-officedocument.drawing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charts/chart4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charts/chart43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charts/chart44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charts/chart45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charts/chart46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charts/chart47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231"/>
  <workbookPr/>
  <mc:AlternateContent xmlns:mc="http://schemas.openxmlformats.org/markup-compatibility/2006">
    <mc:Choice Requires="x15">
      <x15ac:absPath xmlns:x15ac="http://schemas.microsoft.com/office/spreadsheetml/2010/11/ac" url="C:\Users\wesleyc\Documents\Personal\MSc\MODELS 1\"/>
    </mc:Choice>
  </mc:AlternateContent>
  <xr:revisionPtr revIDLastSave="0" documentId="13_ncr:1_{9A9ADD29-A253-4C14-A3D2-3F0B4B883189}" xr6:coauthVersionLast="45" xr6:coauthVersionMax="45" xr10:uidLastSave="{00000000-0000-0000-0000-000000000000}"/>
  <bookViews>
    <workbookView xWindow="-120" yWindow="-120" windowWidth="20730" windowHeight="11160" firstSheet="7" activeTab="7" xr2:uid="{00000000-000D-0000-FFFF-FFFF00000000}"/>
  </bookViews>
  <sheets>
    <sheet name="Results summary" sheetId="14" r:id="rId1"/>
    <sheet name="20 L" sheetId="15" r:id="rId2"/>
    <sheet name="200 L" sheetId="16" r:id="rId3"/>
    <sheet name="Sensitivity" sheetId="17" r:id="rId4"/>
    <sheet name="Sensitivity calculations" sheetId="18" r:id="rId5"/>
    <sheet name="Process" sheetId="1" r:id="rId6"/>
    <sheet name="Assumptions" sheetId="9" r:id="rId7"/>
    <sheet name="Calculations" sheetId="5" r:id="rId8"/>
    <sheet name="Fermentor" sheetId="11" r:id="rId9"/>
    <sheet name="SS20 equip" sheetId="7" r:id="rId10"/>
    <sheet name="HY20 equip" sheetId="6" r:id="rId11"/>
    <sheet name="Stoichiometry" sheetId="3" r:id="rId12"/>
    <sheet name="RMs" sheetId="10" r:id="rId13"/>
    <sheet name="Kinetics" sheetId="12" r:id="rId14"/>
    <sheet name="Yields" sheetId="13" r:id="rId15"/>
    <sheet name="Media" sheetId="4" r:id="rId16"/>
    <sheet name="Labour" sheetId="8" r:id="rId17"/>
    <sheet name="Waste disposal" sheetId="19" r:id="rId18"/>
  </sheets>
  <externalReferences>
    <externalReference r:id="rId19"/>
  </externalReferences>
  <definedNames>
    <definedName name="solver_adj" localSheetId="7" hidden="1">Calculations!$J$14</definedName>
    <definedName name="solver_adj" localSheetId="5" hidden="1">Process!$G$32</definedName>
    <definedName name="solver_adj" localSheetId="3" hidden="1">Sensitivity!$L$73</definedName>
    <definedName name="solver_adj" localSheetId="11" hidden="1">Stoichiometry!$J$5</definedName>
    <definedName name="solver_cvg" localSheetId="7" hidden="1">0.0001</definedName>
    <definedName name="solver_cvg" localSheetId="5" hidden="1">0.0001</definedName>
    <definedName name="solver_cvg" localSheetId="3" hidden="1">0.0001</definedName>
    <definedName name="solver_cvg" localSheetId="11" hidden="1">0.0001</definedName>
    <definedName name="solver_drv" localSheetId="7" hidden="1">1</definedName>
    <definedName name="solver_drv" localSheetId="5" hidden="1">1</definedName>
    <definedName name="solver_drv" localSheetId="3" hidden="1">1</definedName>
    <definedName name="solver_drv" localSheetId="11" hidden="1">1</definedName>
    <definedName name="solver_eng" localSheetId="7" hidden="1">1</definedName>
    <definedName name="solver_eng" localSheetId="5" hidden="1">1</definedName>
    <definedName name="solver_eng" localSheetId="3" hidden="1">1</definedName>
    <definedName name="solver_eng" localSheetId="11" hidden="1">1</definedName>
    <definedName name="solver_est" localSheetId="7" hidden="1">1</definedName>
    <definedName name="solver_est" localSheetId="5" hidden="1">1</definedName>
    <definedName name="solver_est" localSheetId="3" hidden="1">1</definedName>
    <definedName name="solver_est" localSheetId="11" hidden="1">1</definedName>
    <definedName name="solver_itr" localSheetId="7" hidden="1">2147483647</definedName>
    <definedName name="solver_itr" localSheetId="5" hidden="1">2147483647</definedName>
    <definedName name="solver_itr" localSheetId="3" hidden="1">2147483647</definedName>
    <definedName name="solver_itr" localSheetId="11" hidden="1">2147483647</definedName>
    <definedName name="solver_mip" localSheetId="7" hidden="1">2147483647</definedName>
    <definedName name="solver_mip" localSheetId="5" hidden="1">2147483647</definedName>
    <definedName name="solver_mip" localSheetId="3" hidden="1">2147483647</definedName>
    <definedName name="solver_mip" localSheetId="11" hidden="1">2147483647</definedName>
    <definedName name="solver_mni" localSheetId="7" hidden="1">30</definedName>
    <definedName name="solver_mni" localSheetId="5" hidden="1">30</definedName>
    <definedName name="solver_mni" localSheetId="3" hidden="1">30</definedName>
    <definedName name="solver_mni" localSheetId="11" hidden="1">30</definedName>
    <definedName name="solver_mrt" localSheetId="7" hidden="1">0.075</definedName>
    <definedName name="solver_mrt" localSheetId="5" hidden="1">0.075</definedName>
    <definedName name="solver_mrt" localSheetId="3" hidden="1">0.075</definedName>
    <definedName name="solver_mrt" localSheetId="11" hidden="1">0.075</definedName>
    <definedName name="solver_msl" localSheetId="7" hidden="1">2</definedName>
    <definedName name="solver_msl" localSheetId="5" hidden="1">2</definedName>
    <definedName name="solver_msl" localSheetId="3" hidden="1">2</definedName>
    <definedName name="solver_msl" localSheetId="11" hidden="1">2</definedName>
    <definedName name="solver_neg" localSheetId="7" hidden="1">1</definedName>
    <definedName name="solver_neg" localSheetId="5" hidden="1">1</definedName>
    <definedName name="solver_neg" localSheetId="3" hidden="1">1</definedName>
    <definedName name="solver_neg" localSheetId="11" hidden="1">1</definedName>
    <definedName name="solver_nod" localSheetId="7" hidden="1">2147483647</definedName>
    <definedName name="solver_nod" localSheetId="5" hidden="1">2147483647</definedName>
    <definedName name="solver_nod" localSheetId="3" hidden="1">2147483647</definedName>
    <definedName name="solver_nod" localSheetId="11" hidden="1">2147483647</definedName>
    <definedName name="solver_num" localSheetId="7" hidden="1">0</definedName>
    <definedName name="solver_num" localSheetId="5" hidden="1">0</definedName>
    <definedName name="solver_num" localSheetId="3" hidden="1">0</definedName>
    <definedName name="solver_num" localSheetId="11" hidden="1">0</definedName>
    <definedName name="solver_nwt" localSheetId="7" hidden="1">1</definedName>
    <definedName name="solver_nwt" localSheetId="5" hidden="1">1</definedName>
    <definedName name="solver_nwt" localSheetId="3" hidden="1">1</definedName>
    <definedName name="solver_nwt" localSheetId="11" hidden="1">1</definedName>
    <definedName name="solver_opt" localSheetId="7" hidden="1">Calculations!$J$16</definedName>
    <definedName name="solver_opt" localSheetId="5" hidden="1">Process!$G$30</definedName>
    <definedName name="solver_opt" localSheetId="3" hidden="1">Sensitivity!$M$70</definedName>
    <definedName name="solver_opt" localSheetId="11" hidden="1">Stoichiometry!$D$36</definedName>
    <definedName name="solver_pre" localSheetId="7" hidden="1">0.000001</definedName>
    <definedName name="solver_pre" localSheetId="5" hidden="1">0.000001</definedName>
    <definedName name="solver_pre" localSheetId="3" hidden="1">0.000001</definedName>
    <definedName name="solver_pre" localSheetId="11" hidden="1">0.000001</definedName>
    <definedName name="solver_rbv" localSheetId="7" hidden="1">1</definedName>
    <definedName name="solver_rbv" localSheetId="5" hidden="1">1</definedName>
    <definedName name="solver_rbv" localSheetId="3" hidden="1">1</definedName>
    <definedName name="solver_rbv" localSheetId="11" hidden="1">1</definedName>
    <definedName name="solver_rlx" localSheetId="7" hidden="1">2</definedName>
    <definedName name="solver_rlx" localSheetId="5" hidden="1">2</definedName>
    <definedName name="solver_rlx" localSheetId="3" hidden="1">2</definedName>
    <definedName name="solver_rlx" localSheetId="11" hidden="1">2</definedName>
    <definedName name="solver_rsd" localSheetId="7" hidden="1">0</definedName>
    <definedName name="solver_rsd" localSheetId="5" hidden="1">0</definedName>
    <definedName name="solver_rsd" localSheetId="3" hidden="1">0</definedName>
    <definedName name="solver_rsd" localSheetId="11" hidden="1">0</definedName>
    <definedName name="solver_scl" localSheetId="7" hidden="1">1</definedName>
    <definedName name="solver_scl" localSheetId="5" hidden="1">1</definedName>
    <definedName name="solver_scl" localSheetId="3" hidden="1">1</definedName>
    <definedName name="solver_scl" localSheetId="11" hidden="1">1</definedName>
    <definedName name="solver_sho" localSheetId="7" hidden="1">2</definedName>
    <definedName name="solver_sho" localSheetId="5" hidden="1">2</definedName>
    <definedName name="solver_sho" localSheetId="3" hidden="1">2</definedName>
    <definedName name="solver_sho" localSheetId="11" hidden="1">2</definedName>
    <definedName name="solver_ssz" localSheetId="7" hidden="1">100</definedName>
    <definedName name="solver_ssz" localSheetId="5" hidden="1">100</definedName>
    <definedName name="solver_ssz" localSheetId="3" hidden="1">100</definedName>
    <definedName name="solver_ssz" localSheetId="11" hidden="1">100</definedName>
    <definedName name="solver_tim" localSheetId="7" hidden="1">2147483647</definedName>
    <definedName name="solver_tim" localSheetId="5" hidden="1">2147483647</definedName>
    <definedName name="solver_tim" localSheetId="3" hidden="1">2147483647</definedName>
    <definedName name="solver_tim" localSheetId="11" hidden="1">2147483647</definedName>
    <definedName name="solver_tol" localSheetId="7" hidden="1">0.01</definedName>
    <definedName name="solver_tol" localSheetId="5" hidden="1">0.01</definedName>
    <definedName name="solver_tol" localSheetId="3" hidden="1">0.01</definedName>
    <definedName name="solver_tol" localSheetId="11" hidden="1">0.01</definedName>
    <definedName name="solver_typ" localSheetId="7" hidden="1">3</definedName>
    <definedName name="solver_typ" localSheetId="5" hidden="1">3</definedName>
    <definedName name="solver_typ" localSheetId="3" hidden="1">3</definedName>
    <definedName name="solver_typ" localSheetId="11" hidden="1">2</definedName>
    <definedName name="solver_val" localSheetId="7" hidden="1">5</definedName>
    <definedName name="solver_val" localSheetId="5" hidden="1">1</definedName>
    <definedName name="solver_val" localSheetId="3" hidden="1">0.25</definedName>
    <definedName name="solver_val" localSheetId="11" hidden="1">0</definedName>
    <definedName name="solver_ver" localSheetId="7" hidden="1">3</definedName>
    <definedName name="solver_ver" localSheetId="5" hidden="1">3</definedName>
    <definedName name="solver_ver" localSheetId="3" hidden="1">3</definedName>
    <definedName name="solver_ver" localSheetId="11" hidden="1">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31" i="3" l="1"/>
  <c r="D36" i="3"/>
  <c r="H10" i="12" l="1"/>
  <c r="A13" i="9" l="1"/>
  <c r="D3" i="14" l="1"/>
  <c r="D4" i="14"/>
  <c r="D5" i="14"/>
  <c r="D6" i="14"/>
  <c r="D7" i="14"/>
  <c r="D8" i="14"/>
  <c r="R8" i="14"/>
  <c r="R7" i="14"/>
  <c r="R6" i="14"/>
  <c r="R5" i="14"/>
  <c r="R4" i="14"/>
  <c r="R3" i="14"/>
  <c r="P8" i="14"/>
  <c r="P7" i="14"/>
  <c r="P6" i="14"/>
  <c r="P5" i="14"/>
  <c r="P4" i="14"/>
  <c r="P3" i="14"/>
  <c r="N8" i="14"/>
  <c r="N7" i="14"/>
  <c r="N6" i="14"/>
  <c r="N5" i="14"/>
  <c r="N4" i="14"/>
  <c r="N3" i="14"/>
  <c r="L8" i="14"/>
  <c r="L7" i="14"/>
  <c r="L6" i="14"/>
  <c r="L5" i="14"/>
  <c r="L4" i="14"/>
  <c r="L3" i="14"/>
  <c r="J7" i="14"/>
  <c r="J8" i="14"/>
  <c r="J6" i="14"/>
  <c r="J4" i="14"/>
  <c r="J5" i="14"/>
  <c r="J3" i="14"/>
  <c r="D91" i="12" l="1"/>
  <c r="D63" i="12"/>
  <c r="K2" i="12" l="1"/>
  <c r="D2" i="12"/>
  <c r="J2" i="12"/>
  <c r="C2" i="12"/>
  <c r="D73" i="12"/>
  <c r="E73" i="12" s="1"/>
  <c r="D74" i="12"/>
  <c r="E74" i="12" s="1"/>
  <c r="D75" i="12"/>
  <c r="E75" i="12" s="1"/>
  <c r="D76" i="12"/>
  <c r="E76" i="12" s="1"/>
  <c r="D77" i="12"/>
  <c r="E77" i="12" s="1"/>
  <c r="D78" i="12"/>
  <c r="E78" i="12" s="1"/>
  <c r="D79" i="12"/>
  <c r="E79" i="12" s="1"/>
  <c r="D80" i="12"/>
  <c r="E80" i="12" s="1"/>
  <c r="D81" i="12"/>
  <c r="E81" i="12" s="1"/>
  <c r="D82" i="12"/>
  <c r="E82" i="12" s="1"/>
  <c r="D83" i="12"/>
  <c r="E83" i="12" s="1"/>
  <c r="D84" i="12"/>
  <c r="E84" i="12" s="1"/>
  <c r="D85" i="12"/>
  <c r="E85" i="12" s="1"/>
  <c r="D86" i="12"/>
  <c r="E86" i="12" s="1"/>
  <c r="D72" i="12"/>
  <c r="E72" i="12" s="1"/>
  <c r="F72" i="12" s="1"/>
  <c r="F93" i="12"/>
  <c r="D4" i="12" s="1"/>
  <c r="F92" i="12"/>
  <c r="D3" i="12" s="1"/>
  <c r="D92" i="12"/>
  <c r="K3" i="12" s="1"/>
  <c r="F26" i="12"/>
  <c r="B2" i="12" s="1"/>
  <c r="D40" i="12"/>
  <c r="E40" i="12" s="1"/>
  <c r="D41" i="12"/>
  <c r="E41" i="12" s="1"/>
  <c r="D42" i="12"/>
  <c r="E42" i="12" s="1"/>
  <c r="D43" i="12"/>
  <c r="E43" i="12" s="1"/>
  <c r="D44" i="12"/>
  <c r="E44" i="12" s="1"/>
  <c r="D45" i="12"/>
  <c r="E45" i="12" s="1"/>
  <c r="D46" i="12"/>
  <c r="E46" i="12" s="1"/>
  <c r="D47" i="12"/>
  <c r="E47" i="12" s="1"/>
  <c r="D48" i="12"/>
  <c r="E48" i="12" s="1"/>
  <c r="D49" i="12"/>
  <c r="E49" i="12" s="1"/>
  <c r="D50" i="12"/>
  <c r="E50" i="12" s="1"/>
  <c r="D51" i="12"/>
  <c r="E51" i="12" s="1"/>
  <c r="D52" i="12"/>
  <c r="E52" i="12" s="1"/>
  <c r="D53" i="12"/>
  <c r="E53" i="12" s="1"/>
  <c r="D54" i="12"/>
  <c r="E54" i="12" s="1"/>
  <c r="D55" i="12"/>
  <c r="E55" i="12" s="1"/>
  <c r="D56" i="12"/>
  <c r="E56" i="12" s="1"/>
  <c r="D57" i="12"/>
  <c r="E57" i="12" s="1"/>
  <c r="D58" i="12"/>
  <c r="E58" i="12" s="1"/>
  <c r="D39" i="12"/>
  <c r="E39" i="12" s="1"/>
  <c r="F39" i="12" s="1"/>
  <c r="F65" i="12"/>
  <c r="C4" i="12" s="1"/>
  <c r="D65" i="12"/>
  <c r="J4" i="12" s="1"/>
  <c r="F2" i="12" l="1"/>
  <c r="E2" i="12"/>
  <c r="D93" i="12"/>
  <c r="K4" i="12" s="1"/>
  <c r="F82" i="12"/>
  <c r="F76" i="12"/>
  <c r="F77" i="12"/>
  <c r="F85" i="12"/>
  <c r="F78" i="12"/>
  <c r="F79" i="12"/>
  <c r="F74" i="12"/>
  <c r="F75" i="12"/>
  <c r="F83" i="12"/>
  <c r="F84" i="12"/>
  <c r="F86" i="12"/>
  <c r="F80" i="12"/>
  <c r="F73" i="12"/>
  <c r="F81" i="12"/>
  <c r="F41" i="12"/>
  <c r="F40" i="12"/>
  <c r="F46" i="12"/>
  <c r="F47" i="12"/>
  <c r="F54" i="12"/>
  <c r="F52" i="12"/>
  <c r="F44" i="12"/>
  <c r="F57" i="12"/>
  <c r="F49" i="12"/>
  <c r="F56" i="12"/>
  <c r="F48" i="12"/>
  <c r="F55" i="12"/>
  <c r="F53" i="12"/>
  <c r="F45" i="12"/>
  <c r="F51" i="12"/>
  <c r="F43" i="12"/>
  <c r="F58" i="12"/>
  <c r="F50" i="12"/>
  <c r="F42" i="12"/>
  <c r="F64" i="12"/>
  <c r="C3" i="12" s="1"/>
  <c r="D64" i="12"/>
  <c r="J3" i="12" s="1"/>
  <c r="D10" i="12"/>
  <c r="D11" i="12"/>
  <c r="D12" i="12"/>
  <c r="D13" i="12"/>
  <c r="D14" i="12"/>
  <c r="D15" i="12"/>
  <c r="D16" i="12"/>
  <c r="D17" i="12"/>
  <c r="D18" i="12"/>
  <c r="D19" i="12"/>
  <c r="D20" i="12"/>
  <c r="D21" i="12"/>
  <c r="D9" i="12"/>
  <c r="E9" i="12" s="1"/>
  <c r="K15" i="12" l="1"/>
  <c r="L15" i="12" s="1"/>
  <c r="E13" i="12"/>
  <c r="K13" i="12"/>
  <c r="L13" i="12" s="1"/>
  <c r="E19" i="12"/>
  <c r="K19" i="12"/>
  <c r="L19" i="12" s="1"/>
  <c r="E21" i="12"/>
  <c r="K21" i="12"/>
  <c r="L21" i="12" s="1"/>
  <c r="E12" i="12"/>
  <c r="K12" i="12"/>
  <c r="L12" i="12" s="1"/>
  <c r="E11" i="12"/>
  <c r="K11" i="12"/>
  <c r="L11" i="12" s="1"/>
  <c r="E18" i="12"/>
  <c r="K18" i="12"/>
  <c r="L18" i="12" s="1"/>
  <c r="E10" i="12"/>
  <c r="K10" i="12"/>
  <c r="L10" i="12" s="1"/>
  <c r="E16" i="12"/>
  <c r="K16" i="12"/>
  <c r="L16" i="12" s="1"/>
  <c r="E20" i="12"/>
  <c r="K20" i="12"/>
  <c r="L20" i="12" s="1"/>
  <c r="E17" i="12"/>
  <c r="K17" i="12"/>
  <c r="L17" i="12" s="1"/>
  <c r="E14" i="12"/>
  <c r="K14" i="12"/>
  <c r="L14" i="12" s="1"/>
  <c r="H15" i="12"/>
  <c r="E15" i="12"/>
  <c r="G27" i="19"/>
  <c r="I29" i="19" s="1"/>
  <c r="I27" i="19"/>
  <c r="M70" i="17"/>
  <c r="I6" i="19"/>
  <c r="I4" i="19"/>
  <c r="I5" i="19"/>
  <c r="I9" i="19"/>
  <c r="I12" i="19"/>
  <c r="I15" i="19"/>
  <c r="I16" i="19"/>
  <c r="I18" i="19"/>
  <c r="I21" i="19"/>
  <c r="I23" i="19"/>
  <c r="I24" i="19"/>
  <c r="I25" i="19"/>
  <c r="I3" i="19"/>
  <c r="G4" i="19"/>
  <c r="G5" i="19"/>
  <c r="G6" i="19"/>
  <c r="G9" i="19"/>
  <c r="G10" i="19"/>
  <c r="G18" i="19"/>
  <c r="G19" i="19"/>
  <c r="G20" i="19"/>
  <c r="G21" i="19"/>
  <c r="G3" i="19"/>
  <c r="C71" i="15"/>
  <c r="C66" i="15" s="1"/>
  <c r="M78" i="17" l="1"/>
  <c r="L67" i="17"/>
  <c r="L68" i="17" s="1"/>
  <c r="R29" i="17"/>
  <c r="J34" i="15" l="1"/>
  <c r="L2" i="16"/>
  <c r="H12" i="18" l="1"/>
  <c r="K10" i="18" l="1"/>
  <c r="K11" i="18"/>
  <c r="K12" i="18"/>
  <c r="K9" i="18"/>
  <c r="A26" i="17"/>
  <c r="A27" i="17"/>
  <c r="A28" i="17"/>
  <c r="A25" i="17"/>
  <c r="H11" i="18" l="1"/>
  <c r="H10" i="18"/>
  <c r="H9" i="18"/>
  <c r="D10" i="18"/>
  <c r="D11" i="18"/>
  <c r="D12" i="18"/>
  <c r="D9" i="18"/>
  <c r="L68" i="16" l="1"/>
  <c r="L35" i="16"/>
  <c r="J66" i="15"/>
  <c r="J2" i="15"/>
  <c r="C73" i="16"/>
  <c r="C68" i="16" s="1"/>
  <c r="C40" i="16"/>
  <c r="C35" i="16" s="1"/>
  <c r="C7" i="16"/>
  <c r="C2" i="16" s="1"/>
  <c r="C39" i="15"/>
  <c r="C34" i="15" s="1"/>
  <c r="C7" i="15"/>
  <c r="C2" i="15" s="1"/>
  <c r="B32" i="11" l="1"/>
  <c r="G3" i="11"/>
  <c r="B4" i="11"/>
  <c r="A20" i="9" l="1"/>
  <c r="F27" i="12"/>
  <c r="B3" i="12" s="1"/>
  <c r="D26" i="12"/>
  <c r="I2" i="12" s="1"/>
  <c r="G21" i="12"/>
  <c r="G20" i="12"/>
  <c r="G19" i="12"/>
  <c r="G18" i="12"/>
  <c r="G17" i="12"/>
  <c r="G16" i="12"/>
  <c r="G15" i="12"/>
  <c r="I15" i="12"/>
  <c r="M15" i="12" s="1"/>
  <c r="G14" i="12"/>
  <c r="G13" i="12"/>
  <c r="G12" i="12"/>
  <c r="H12" i="12"/>
  <c r="I12" i="12" s="1"/>
  <c r="M12" i="12" s="1"/>
  <c r="G11" i="12"/>
  <c r="G10" i="12"/>
  <c r="G9" i="12"/>
  <c r="H9" i="12"/>
  <c r="E3" i="12" l="1"/>
  <c r="F3" i="12"/>
  <c r="L2" i="12"/>
  <c r="M2" i="12"/>
  <c r="D28" i="12"/>
  <c r="I4" i="12" s="1"/>
  <c r="D27" i="12"/>
  <c r="I3" i="12" s="1"/>
  <c r="F28" i="12"/>
  <c r="B4" i="12" s="1"/>
  <c r="I10" i="12"/>
  <c r="M10" i="12" s="1"/>
  <c r="H11" i="12"/>
  <c r="I11" i="12" s="1"/>
  <c r="M11" i="12" s="1"/>
  <c r="H20" i="12"/>
  <c r="I20" i="12" s="1"/>
  <c r="M20" i="12" s="1"/>
  <c r="J15" i="12"/>
  <c r="J12" i="12"/>
  <c r="H13" i="12"/>
  <c r="I13" i="12" s="1"/>
  <c r="H14" i="12"/>
  <c r="I14" i="12" s="1"/>
  <c r="H16" i="12"/>
  <c r="I16" i="12" s="1"/>
  <c r="M16" i="12" s="1"/>
  <c r="H17" i="12"/>
  <c r="I17" i="12" s="1"/>
  <c r="M17" i="12" s="1"/>
  <c r="H18" i="12"/>
  <c r="I18" i="12" s="1"/>
  <c r="M18" i="12" s="1"/>
  <c r="H19" i="12"/>
  <c r="I19" i="12" s="1"/>
  <c r="M19" i="12" s="1"/>
  <c r="H21" i="12"/>
  <c r="I21" i="12" s="1"/>
  <c r="M21" i="12" s="1"/>
  <c r="F18" i="13"/>
  <c r="L3" i="12" l="1"/>
  <c r="M3" i="12"/>
  <c r="L4" i="12"/>
  <c r="M4" i="12"/>
  <c r="E4" i="12"/>
  <c r="F4" i="12"/>
  <c r="J14" i="12"/>
  <c r="M14" i="12"/>
  <c r="J13" i="12"/>
  <c r="M13" i="12"/>
  <c r="J20" i="12"/>
  <c r="J10" i="12"/>
  <c r="J11" i="12"/>
  <c r="J19" i="12"/>
  <c r="J18" i="12"/>
  <c r="J17" i="12"/>
  <c r="J21" i="12"/>
  <c r="J16" i="12"/>
  <c r="J19" i="7"/>
  <c r="I19" i="7"/>
  <c r="G19" i="7"/>
  <c r="U6" i="7"/>
  <c r="B82" i="10" l="1"/>
  <c r="G52" i="10" l="1"/>
  <c r="H52" i="10" s="1"/>
  <c r="S31" i="10"/>
  <c r="E16" i="3" l="1"/>
  <c r="E15" i="3"/>
  <c r="D15" i="3"/>
  <c r="F16" i="3" l="1"/>
  <c r="F15" i="3"/>
  <c r="I44" i="3"/>
  <c r="A22" i="9" l="1"/>
  <c r="G18" i="17" l="1"/>
  <c r="G21" i="17"/>
  <c r="G20" i="17"/>
  <c r="G17" i="17"/>
  <c r="G13" i="17"/>
  <c r="G4" i="17"/>
  <c r="G10" i="17"/>
  <c r="G3" i="17"/>
  <c r="G27" i="17"/>
  <c r="G25" i="17"/>
  <c r="G14" i="17"/>
  <c r="G11" i="17"/>
  <c r="G28" i="17"/>
  <c r="G26" i="17"/>
  <c r="G7" i="17"/>
  <c r="G6" i="17"/>
  <c r="H3" i="14"/>
  <c r="H5" i="14"/>
  <c r="H6" i="14"/>
  <c r="H4" i="14"/>
  <c r="H7" i="14"/>
  <c r="H8" i="14"/>
  <c r="I23" i="5"/>
  <c r="J15" i="5" l="1"/>
  <c r="J16" i="5" s="1"/>
  <c r="E15" i="5"/>
  <c r="E13" i="5" l="1"/>
  <c r="E24" i="5" l="1"/>
  <c r="E19" i="5"/>
  <c r="E22" i="5"/>
  <c r="A17" i="8" l="1"/>
  <c r="A18" i="8"/>
  <c r="A19" i="8"/>
  <c r="A16" i="8"/>
  <c r="D5" i="8"/>
  <c r="E5" i="8" s="1"/>
  <c r="D6" i="8"/>
  <c r="E6" i="8" s="1"/>
  <c r="D7" i="8"/>
  <c r="E7" i="8" s="1"/>
  <c r="D8" i="8"/>
  <c r="E8" i="8" s="1"/>
  <c r="D9" i="8"/>
  <c r="E9" i="8" s="1"/>
  <c r="D10" i="8"/>
  <c r="E10" i="8" s="1"/>
  <c r="D11" i="8"/>
  <c r="E11" i="8" s="1"/>
  <c r="D12" i="8"/>
  <c r="E12" i="8" s="1"/>
  <c r="D13" i="8"/>
  <c r="E13" i="8" s="1"/>
  <c r="D4" i="8"/>
  <c r="E4" i="8" s="1"/>
  <c r="C5" i="8"/>
  <c r="C6" i="8"/>
  <c r="C7" i="8"/>
  <c r="C8" i="8"/>
  <c r="C9" i="8"/>
  <c r="C10" i="8"/>
  <c r="C11" i="8"/>
  <c r="C12" i="8"/>
  <c r="C13" i="8"/>
  <c r="C4" i="8"/>
  <c r="I36" i="5"/>
  <c r="D82" i="4" l="1"/>
  <c r="P77" i="4"/>
  <c r="P82" i="4" s="1"/>
  <c r="O77" i="4"/>
  <c r="O82" i="4" s="1"/>
  <c r="N77" i="4"/>
  <c r="N82" i="4" s="1"/>
  <c r="M77" i="4"/>
  <c r="M82" i="4" s="1"/>
  <c r="F77" i="4"/>
  <c r="F82" i="4" s="1"/>
  <c r="D77" i="4"/>
  <c r="R74" i="4"/>
  <c r="D70" i="4"/>
  <c r="R70" i="4" s="1"/>
  <c r="Q66" i="4"/>
  <c r="P66" i="4"/>
  <c r="O66" i="4"/>
  <c r="N66" i="4"/>
  <c r="M66" i="4"/>
  <c r="I66" i="4"/>
  <c r="H66" i="4"/>
  <c r="G66" i="4"/>
  <c r="F66" i="4"/>
  <c r="D66" i="4"/>
  <c r="D67" i="4" s="1"/>
  <c r="T62" i="4"/>
  <c r="Q62" i="4"/>
  <c r="P62" i="4"/>
  <c r="O62" i="4"/>
  <c r="N62" i="4"/>
  <c r="M62" i="4"/>
  <c r="I62" i="4"/>
  <c r="H62" i="4"/>
  <c r="F62" i="4"/>
  <c r="D62" i="4"/>
  <c r="A62" i="4"/>
  <c r="Q58" i="4"/>
  <c r="P58" i="4"/>
  <c r="D58" i="4"/>
  <c r="A58" i="4"/>
  <c r="T57" i="4"/>
  <c r="Q57" i="4"/>
  <c r="P57" i="4"/>
  <c r="O57" i="4"/>
  <c r="N57" i="4"/>
  <c r="M57" i="4"/>
  <c r="I57" i="4"/>
  <c r="H57" i="4"/>
  <c r="F57" i="4"/>
  <c r="D57" i="4"/>
  <c r="A57" i="4"/>
  <c r="T51" i="4"/>
  <c r="T77" i="4" s="1"/>
  <c r="T82" i="4" s="1"/>
  <c r="S51" i="4"/>
  <c r="S77" i="4" s="1"/>
  <c r="S82" i="4" s="1"/>
  <c r="L51" i="4"/>
  <c r="I51" i="4"/>
  <c r="I39" i="4" s="1"/>
  <c r="I47" i="4" s="1"/>
  <c r="H51" i="4"/>
  <c r="H77" i="4" s="1"/>
  <c r="H82" i="4" s="1"/>
  <c r="G51" i="4"/>
  <c r="G77" i="4" s="1"/>
  <c r="G82" i="4" s="1"/>
  <c r="D51" i="4"/>
  <c r="T47" i="4"/>
  <c r="L47" i="4"/>
  <c r="D47" i="4"/>
  <c r="D43" i="4"/>
  <c r="R43" i="4" s="1"/>
  <c r="T39" i="4"/>
  <c r="Q39" i="4"/>
  <c r="Q47" i="4" s="1"/>
  <c r="P39" i="4"/>
  <c r="P47" i="4" s="1"/>
  <c r="O39" i="4"/>
  <c r="O47" i="4" s="1"/>
  <c r="N39" i="4"/>
  <c r="N47" i="4" s="1"/>
  <c r="M39" i="4"/>
  <c r="M47" i="4" s="1"/>
  <c r="L39" i="4"/>
  <c r="H39" i="4"/>
  <c r="H47" i="4" s="1"/>
  <c r="F39" i="4"/>
  <c r="F47" i="4" s="1"/>
  <c r="D39" i="4"/>
  <c r="S35" i="4"/>
  <c r="S66" i="4" s="1"/>
  <c r="R35" i="4"/>
  <c r="R66" i="4" s="1"/>
  <c r="D35" i="4"/>
  <c r="D36" i="4" s="1"/>
  <c r="S31" i="4"/>
  <c r="D31" i="4"/>
  <c r="F27" i="4"/>
  <c r="D27" i="4"/>
  <c r="S26" i="4"/>
  <c r="D26" i="4"/>
  <c r="R26" i="4" s="1"/>
  <c r="T25" i="4"/>
  <c r="P25" i="4"/>
  <c r="O25" i="4"/>
  <c r="N25" i="4"/>
  <c r="M25" i="4"/>
  <c r="K25" i="4"/>
  <c r="I25" i="4"/>
  <c r="H25" i="4"/>
  <c r="G25" i="4"/>
  <c r="F25" i="4"/>
  <c r="D25" i="4"/>
  <c r="D22" i="4"/>
  <c r="T21" i="4"/>
  <c r="P21" i="4"/>
  <c r="O21" i="4"/>
  <c r="N21" i="4"/>
  <c r="M21" i="4"/>
  <c r="I21" i="4"/>
  <c r="H21" i="4"/>
  <c r="G21" i="4"/>
  <c r="F21" i="4"/>
  <c r="D21" i="4"/>
  <c r="P20" i="4"/>
  <c r="N20" i="4"/>
  <c r="D20" i="4"/>
  <c r="T19" i="4"/>
  <c r="T58" i="4" s="1"/>
  <c r="P19" i="4"/>
  <c r="O19" i="4"/>
  <c r="O58" i="4" s="1"/>
  <c r="N19" i="4"/>
  <c r="N58" i="4" s="1"/>
  <c r="M19" i="4"/>
  <c r="M58" i="4" s="1"/>
  <c r="L19" i="4"/>
  <c r="I19" i="4"/>
  <c r="I58" i="4" s="1"/>
  <c r="H19" i="4"/>
  <c r="H58" i="4" s="1"/>
  <c r="G19" i="4"/>
  <c r="G58" i="4" s="1"/>
  <c r="F19" i="4"/>
  <c r="F58" i="4" s="1"/>
  <c r="D19" i="4"/>
  <c r="T18" i="4"/>
  <c r="P18" i="4"/>
  <c r="O18" i="4"/>
  <c r="N18" i="4"/>
  <c r="M18" i="4"/>
  <c r="I18" i="4"/>
  <c r="H18" i="4"/>
  <c r="F18" i="4"/>
  <c r="D18" i="4"/>
  <c r="R8" i="4" s="1"/>
  <c r="R18" i="4" s="1"/>
  <c r="T17" i="4"/>
  <c r="P17" i="4"/>
  <c r="O17" i="4"/>
  <c r="N17" i="4"/>
  <c r="M17" i="4"/>
  <c r="I17" i="4"/>
  <c r="H17" i="4"/>
  <c r="G17" i="4"/>
  <c r="F17" i="4"/>
  <c r="D17" i="4"/>
  <c r="T16" i="4"/>
  <c r="Q16" i="4"/>
  <c r="P16" i="4"/>
  <c r="O16" i="4"/>
  <c r="N16" i="4"/>
  <c r="M16" i="4"/>
  <c r="J16" i="4"/>
  <c r="I16" i="4"/>
  <c r="H16" i="4"/>
  <c r="G16" i="4"/>
  <c r="D16" i="4"/>
  <c r="A16" i="4"/>
  <c r="T15" i="4"/>
  <c r="P15" i="4"/>
  <c r="O15" i="4"/>
  <c r="N15" i="4"/>
  <c r="M15" i="4"/>
  <c r="K15" i="4"/>
  <c r="I15" i="4"/>
  <c r="H15" i="4"/>
  <c r="G15" i="4"/>
  <c r="F15" i="4"/>
  <c r="D15" i="4"/>
  <c r="M12" i="4"/>
  <c r="N12" i="4" s="1"/>
  <c r="O12" i="4" s="1"/>
  <c r="P12" i="4" s="1"/>
  <c r="S12" i="4" s="1"/>
  <c r="T12" i="4" s="1"/>
  <c r="D12" i="4"/>
  <c r="S11" i="4"/>
  <c r="S21" i="4" s="1"/>
  <c r="R11" i="4"/>
  <c r="R21" i="4" s="1"/>
  <c r="D11" i="4"/>
  <c r="S10" i="4"/>
  <c r="S20" i="4" s="1"/>
  <c r="G10" i="4"/>
  <c r="G20" i="4" s="1"/>
  <c r="D10" i="4"/>
  <c r="R10" i="4" s="1"/>
  <c r="R20" i="4" s="1"/>
  <c r="S9" i="4"/>
  <c r="S19" i="4" s="1"/>
  <c r="S58" i="4" s="1"/>
  <c r="D9" i="4"/>
  <c r="S8" i="4"/>
  <c r="S62" i="4" s="1"/>
  <c r="D8" i="4"/>
  <c r="S7" i="4"/>
  <c r="D7" i="4"/>
  <c r="R7" i="4" s="1"/>
  <c r="S6" i="4"/>
  <c r="S57" i="4" s="1"/>
  <c r="G6" i="4"/>
  <c r="G7" i="4" s="1"/>
  <c r="G8" i="4" s="1"/>
  <c r="D6" i="4"/>
  <c r="S5" i="4"/>
  <c r="S17" i="4" s="1"/>
  <c r="R5" i="4"/>
  <c r="R17" i="4" s="1"/>
  <c r="D5" i="4"/>
  <c r="S4" i="4"/>
  <c r="S16" i="4" s="1"/>
  <c r="D4" i="4"/>
  <c r="R4" i="4" s="1"/>
  <c r="R16" i="4" s="1"/>
  <c r="S3" i="4"/>
  <c r="S25" i="4" s="1"/>
  <c r="D3" i="4"/>
  <c r="R3" i="4" s="1"/>
  <c r="R6" i="4" l="1"/>
  <c r="R57" i="4" s="1"/>
  <c r="S18" i="4"/>
  <c r="R9" i="4"/>
  <c r="R19" i="4" s="1"/>
  <c r="R58" i="4" s="1"/>
  <c r="R51" i="4"/>
  <c r="R39" i="4" s="1"/>
  <c r="S39" i="4"/>
  <c r="S47" i="4" s="1"/>
  <c r="G57" i="4"/>
  <c r="S15" i="4"/>
  <c r="G62" i="4"/>
  <c r="G18" i="4"/>
  <c r="R25" i="4"/>
  <c r="R15" i="4"/>
  <c r="G39" i="4"/>
  <c r="G47" i="4" s="1"/>
  <c r="R62" i="4"/>
  <c r="I77" i="4"/>
  <c r="I82" i="4" s="1"/>
  <c r="R77" i="4" l="1"/>
  <c r="R82" i="4" s="1"/>
  <c r="R47" i="4"/>
  <c r="R31" i="4"/>
  <c r="J29" i="5" l="1"/>
  <c r="J31" i="5" s="1"/>
  <c r="J32" i="5" s="1"/>
  <c r="L50" i="5" l="1"/>
  <c r="L51" i="5"/>
  <c r="L52" i="5"/>
  <c r="L54" i="5"/>
  <c r="L55" i="5"/>
  <c r="L56" i="5"/>
  <c r="L57" i="5"/>
  <c r="L49" i="5"/>
  <c r="J73" i="5"/>
  <c r="J74" i="5"/>
  <c r="J75" i="5"/>
  <c r="J72" i="5"/>
  <c r="J67" i="5"/>
  <c r="J68" i="5"/>
  <c r="J69" i="5"/>
  <c r="J66" i="5"/>
  <c r="J61" i="5"/>
  <c r="J62" i="5"/>
  <c r="J63" i="5"/>
  <c r="J60" i="5"/>
  <c r="E42" i="5" l="1"/>
  <c r="E43" i="5"/>
  <c r="I22" i="5"/>
  <c r="I24" i="5" s="1"/>
  <c r="D3" i="13"/>
  <c r="A3" i="13"/>
  <c r="D2" i="13"/>
  <c r="E21" i="13"/>
  <c r="G21" i="13" s="1"/>
  <c r="E22" i="13"/>
  <c r="E23" i="13"/>
  <c r="G23" i="13" s="1"/>
  <c r="E20" i="13"/>
  <c r="G20" i="13" s="1"/>
  <c r="G18" i="13"/>
  <c r="E13" i="13"/>
  <c r="G13" i="13" s="1"/>
  <c r="E14" i="13"/>
  <c r="G14" i="13" s="1"/>
  <c r="E15" i="13"/>
  <c r="G15" i="13" s="1"/>
  <c r="E12" i="13"/>
  <c r="G12" i="13" s="1"/>
  <c r="E11" i="13"/>
  <c r="G11" i="13" s="1"/>
  <c r="E10" i="13"/>
  <c r="G10" i="13"/>
  <c r="G9" i="13"/>
  <c r="G8" i="13"/>
  <c r="G16" i="13"/>
  <c r="G17" i="13"/>
  <c r="G19" i="13"/>
  <c r="G22" i="13"/>
  <c r="G7" i="13"/>
  <c r="A2" i="13" l="1"/>
  <c r="G2" i="13" s="1"/>
  <c r="G3" i="13"/>
  <c r="I25" i="5"/>
  <c r="I27" i="5" s="1"/>
  <c r="E33" i="5"/>
  <c r="E26" i="5"/>
  <c r="E27" i="5" s="1"/>
  <c r="A48" i="9"/>
  <c r="V8" i="7" l="1"/>
  <c r="N19" i="7"/>
  <c r="L19" i="7"/>
  <c r="K25" i="7"/>
  <c r="K32" i="7" s="1"/>
  <c r="I25" i="7"/>
  <c r="I32" i="7" s="1"/>
  <c r="H25" i="7"/>
  <c r="H32" i="7" s="1"/>
  <c r="A2" i="7"/>
  <c r="G15" i="7"/>
  <c r="J23" i="7" l="1"/>
  <c r="J12" i="7"/>
  <c r="K26" i="7"/>
  <c r="H26" i="7"/>
  <c r="I26" i="7"/>
  <c r="J18" i="7"/>
  <c r="J17" i="7"/>
  <c r="J7" i="7"/>
  <c r="J10" i="7"/>
  <c r="D31" i="7"/>
  <c r="L26" i="7"/>
  <c r="M26" i="7"/>
  <c r="A14" i="9"/>
  <c r="A16" i="9" s="1"/>
  <c r="J15" i="7" l="1"/>
  <c r="C21" i="7"/>
  <c r="D15" i="7"/>
  <c r="C15" i="7"/>
  <c r="R20" i="7"/>
  <c r="E11" i="7"/>
  <c r="L11" i="7"/>
  <c r="M11" i="7"/>
  <c r="M22" i="7" s="1"/>
  <c r="M33" i="7" s="1"/>
  <c r="N11" i="7"/>
  <c r="O11" i="7"/>
  <c r="P11" i="7"/>
  <c r="Q11" i="7"/>
  <c r="R11" i="7"/>
  <c r="D11" i="7"/>
  <c r="V32" i="7"/>
  <c r="R32" i="7"/>
  <c r="Q32" i="7"/>
  <c r="P32" i="7"/>
  <c r="O32" i="7"/>
  <c r="N32" i="7"/>
  <c r="U31" i="7"/>
  <c r="M31" i="7"/>
  <c r="V30" i="7"/>
  <c r="R30" i="7"/>
  <c r="Q30" i="7"/>
  <c r="P30" i="7"/>
  <c r="O30" i="7"/>
  <c r="N30" i="7"/>
  <c r="R29" i="7"/>
  <c r="Q29" i="7"/>
  <c r="P29" i="7"/>
  <c r="N29" i="7"/>
  <c r="R28" i="7"/>
  <c r="Q28" i="7"/>
  <c r="P28" i="7"/>
  <c r="N28" i="7"/>
  <c r="L28" i="7"/>
  <c r="L29" i="7" s="1"/>
  <c r="V25" i="7"/>
  <c r="V26" i="7" s="1"/>
  <c r="R25" i="7"/>
  <c r="R26" i="7" s="1"/>
  <c r="Q25" i="7"/>
  <c r="Q26" i="7" s="1"/>
  <c r="P25" i="7"/>
  <c r="P26" i="7" s="1"/>
  <c r="O25" i="7"/>
  <c r="O26" i="7" s="1"/>
  <c r="N25" i="7"/>
  <c r="N26" i="7" s="1"/>
  <c r="G25" i="7"/>
  <c r="R14" i="7"/>
  <c r="Q14" i="7"/>
  <c r="P14" i="7"/>
  <c r="P19" i="7" s="1"/>
  <c r="M14" i="7"/>
  <c r="R22" i="7"/>
  <c r="R33" i="7" s="1"/>
  <c r="Q22" i="7"/>
  <c r="Q33" i="7" s="1"/>
  <c r="P22" i="7"/>
  <c r="P33" i="7" s="1"/>
  <c r="O22" i="7"/>
  <c r="O33" i="7" s="1"/>
  <c r="N22" i="7"/>
  <c r="N33" i="7" s="1"/>
  <c r="J22" i="7"/>
  <c r="U21" i="7"/>
  <c r="U29" i="7" s="1"/>
  <c r="M21" i="7"/>
  <c r="U20" i="7"/>
  <c r="U18" i="7"/>
  <c r="U32" i="7" s="1"/>
  <c r="J25" i="7"/>
  <c r="U17" i="7"/>
  <c r="U30" i="7" s="1"/>
  <c r="U10" i="7"/>
  <c r="U9" i="7"/>
  <c r="U22" i="7" s="1"/>
  <c r="U33" i="7" s="1"/>
  <c r="A4" i="9"/>
  <c r="B1" i="19" s="1"/>
  <c r="D18" i="19" l="1"/>
  <c r="D14" i="19"/>
  <c r="D13" i="19"/>
  <c r="D16" i="19"/>
  <c r="D8" i="19"/>
  <c r="D6" i="19"/>
  <c r="D21" i="19"/>
  <c r="D19" i="19"/>
  <c r="D12" i="19"/>
  <c r="D4" i="19"/>
  <c r="D10" i="19"/>
  <c r="D25" i="19"/>
  <c r="D7" i="19"/>
  <c r="D9" i="19"/>
  <c r="D24" i="19"/>
  <c r="D23" i="19"/>
  <c r="D15" i="19"/>
  <c r="D5" i="19"/>
  <c r="D20" i="19"/>
  <c r="D3" i="19"/>
  <c r="O15" i="18"/>
  <c r="C3" i="18" s="1"/>
  <c r="C4" i="18" s="1"/>
  <c r="T6" i="7"/>
  <c r="T17" i="7" s="1"/>
  <c r="S17" i="7" s="1"/>
  <c r="S30" i="7" s="1"/>
  <c r="H18" i="9"/>
  <c r="S70" i="4"/>
  <c r="P8" i="7"/>
  <c r="Q19" i="7"/>
  <c r="Q8" i="7"/>
  <c r="R19" i="7"/>
  <c r="R8" i="7"/>
  <c r="M28" i="7"/>
  <c r="M29" i="7" s="1"/>
  <c r="M19" i="7"/>
  <c r="A3" i="7"/>
  <c r="G32" i="7"/>
  <c r="G26" i="7"/>
  <c r="J32" i="7"/>
  <c r="J26" i="7"/>
  <c r="A3" i="6"/>
  <c r="F22" i="6" s="1"/>
  <c r="U11" i="7"/>
  <c r="U28" i="7"/>
  <c r="U14" i="7"/>
  <c r="U25" i="7"/>
  <c r="U26" i="7" s="1"/>
  <c r="P9" i="6"/>
  <c r="P11" i="6"/>
  <c r="P13" i="6"/>
  <c r="F7" i="7" l="1"/>
  <c r="F15" i="7" s="1"/>
  <c r="F10" i="7"/>
  <c r="F6" i="7"/>
  <c r="S6" i="7"/>
  <c r="E9" i="18"/>
  <c r="E11" i="18"/>
  <c r="F11" i="18" s="1"/>
  <c r="G11" i="18" s="1"/>
  <c r="E12" i="18"/>
  <c r="F12" i="18" s="1"/>
  <c r="G12" i="18" s="1"/>
  <c r="E10" i="18"/>
  <c r="F10" i="18" s="1"/>
  <c r="G10" i="18" s="1"/>
  <c r="H24" i="7"/>
  <c r="H6" i="7"/>
  <c r="F21" i="7"/>
  <c r="F19" i="7" s="1"/>
  <c r="F22" i="7"/>
  <c r="F23" i="7"/>
  <c r="H28" i="7"/>
  <c r="H21" i="7"/>
  <c r="H19" i="7" s="1"/>
  <c r="F18" i="7"/>
  <c r="F25" i="7" s="1"/>
  <c r="F26" i="7" s="1"/>
  <c r="F17" i="7"/>
  <c r="F24" i="7"/>
  <c r="F27" i="7" s="1"/>
  <c r="F28" i="7" s="1"/>
  <c r="F29" i="7" s="1"/>
  <c r="H27" i="7"/>
  <c r="H29" i="7"/>
  <c r="F9" i="7"/>
  <c r="F12" i="7"/>
  <c r="F20" i="7"/>
  <c r="H20" i="7"/>
  <c r="H9" i="7"/>
  <c r="U8" i="7"/>
  <c r="U19" i="7"/>
  <c r="T10" i="7"/>
  <c r="S10" i="7" s="1"/>
  <c r="T30" i="7"/>
  <c r="T9" i="7"/>
  <c r="T11" i="7" s="1"/>
  <c r="T18" i="7"/>
  <c r="S18" i="7" s="1"/>
  <c r="S25" i="7" s="1"/>
  <c r="S26" i="7" s="1"/>
  <c r="T20" i="7"/>
  <c r="S20" i="7" s="1"/>
  <c r="T36" i="7"/>
  <c r="P36" i="7" s="1"/>
  <c r="S36" i="7" s="1"/>
  <c r="F9" i="18" l="1"/>
  <c r="G9" i="18" s="1"/>
  <c r="F32" i="7"/>
  <c r="T21" i="7"/>
  <c r="T28" i="7" s="1"/>
  <c r="T25" i="7"/>
  <c r="T26" i="7" s="1"/>
  <c r="T32" i="7"/>
  <c r="S32" i="7"/>
  <c r="S9" i="7"/>
  <c r="S11" i="7" s="1"/>
  <c r="T22" i="7"/>
  <c r="T33" i="7" s="1"/>
  <c r="B42" i="11"/>
  <c r="B43" i="11" s="1"/>
  <c r="B34" i="11"/>
  <c r="B12" i="11"/>
  <c r="P10" i="11"/>
  <c r="P7" i="11"/>
  <c r="R8" i="11" s="1"/>
  <c r="B7" i="11"/>
  <c r="B5" i="11"/>
  <c r="B8" i="11"/>
  <c r="F4" i="9"/>
  <c r="B79" i="10"/>
  <c r="E79" i="10" s="1"/>
  <c r="B78" i="10"/>
  <c r="E78" i="10" s="1"/>
  <c r="B77" i="10"/>
  <c r="E77" i="10" s="1"/>
  <c r="E76" i="10"/>
  <c r="E75" i="10"/>
  <c r="E74" i="10"/>
  <c r="E73" i="10"/>
  <c r="E72" i="10"/>
  <c r="E71" i="10"/>
  <c r="E70" i="10"/>
  <c r="E69" i="10"/>
  <c r="E68" i="10"/>
  <c r="E67" i="10"/>
  <c r="E66" i="10"/>
  <c r="H63" i="10"/>
  <c r="E63" i="10"/>
  <c r="G61" i="10"/>
  <c r="H61" i="10" s="1"/>
  <c r="H60" i="10"/>
  <c r="G59" i="10"/>
  <c r="H59" i="10" s="1"/>
  <c r="G58" i="10"/>
  <c r="H58" i="10" s="1"/>
  <c r="G57" i="10"/>
  <c r="H57" i="10" s="1"/>
  <c r="I53" i="10"/>
  <c r="I62" i="10" s="1"/>
  <c r="G53" i="10"/>
  <c r="G62" i="10" s="1"/>
  <c r="F53" i="10"/>
  <c r="F62" i="10" s="1"/>
  <c r="D53" i="10"/>
  <c r="D62" i="10" s="1"/>
  <c r="C53" i="10"/>
  <c r="C62" i="10" s="1"/>
  <c r="B53" i="10"/>
  <c r="B62" i="10" s="1"/>
  <c r="E52" i="10"/>
  <c r="G51" i="10"/>
  <c r="H51" i="10" s="1"/>
  <c r="H50" i="10"/>
  <c r="E50" i="10"/>
  <c r="G48" i="10"/>
  <c r="H48" i="10" s="1"/>
  <c r="E48" i="10"/>
  <c r="H47" i="10"/>
  <c r="I43" i="10"/>
  <c r="I49" i="10" s="1"/>
  <c r="G43" i="10"/>
  <c r="G49" i="10" s="1"/>
  <c r="F43" i="10"/>
  <c r="F49" i="10" s="1"/>
  <c r="D43" i="10"/>
  <c r="D49" i="10" s="1"/>
  <c r="C43" i="10"/>
  <c r="C49" i="10" s="1"/>
  <c r="B43" i="10"/>
  <c r="B49" i="10" s="1"/>
  <c r="G42" i="10"/>
  <c r="H42" i="10" s="1"/>
  <c r="E42" i="10"/>
  <c r="G41" i="10"/>
  <c r="H41" i="10" s="1"/>
  <c r="E41" i="10"/>
  <c r="G40" i="10"/>
  <c r="H40" i="10" s="1"/>
  <c r="E40" i="10"/>
  <c r="I36" i="10"/>
  <c r="G36" i="10"/>
  <c r="F36" i="10"/>
  <c r="D36" i="10"/>
  <c r="C36" i="10"/>
  <c r="B36" i="10"/>
  <c r="G35" i="10"/>
  <c r="H35" i="10" s="1"/>
  <c r="E35" i="10"/>
  <c r="I34" i="10"/>
  <c r="F34" i="10"/>
  <c r="D34" i="10"/>
  <c r="C34" i="10"/>
  <c r="B34" i="10"/>
  <c r="I33" i="10"/>
  <c r="F33" i="10"/>
  <c r="D33" i="10"/>
  <c r="C33" i="10"/>
  <c r="B33" i="10"/>
  <c r="G32" i="10"/>
  <c r="G33" i="10" s="1"/>
  <c r="E32" i="10"/>
  <c r="E34" i="10" s="1"/>
  <c r="H31" i="10"/>
  <c r="H43" i="10" s="1"/>
  <c r="H49" i="10" s="1"/>
  <c r="E31" i="10"/>
  <c r="E43" i="10" s="1"/>
  <c r="E49" i="10" s="1"/>
  <c r="H30" i="10"/>
  <c r="H53" i="10" s="1"/>
  <c r="H62" i="10" s="1"/>
  <c r="E30" i="10"/>
  <c r="E53" i="10" s="1"/>
  <c r="E62" i="10" s="1"/>
  <c r="H29" i="10"/>
  <c r="E29" i="10"/>
  <c r="H28" i="10"/>
  <c r="E28" i="10"/>
  <c r="G16" i="10"/>
  <c r="H16" i="10" s="1"/>
  <c r="H15" i="10"/>
  <c r="H14" i="10"/>
  <c r="H13" i="10"/>
  <c r="G12" i="10"/>
  <c r="H12" i="10" s="1"/>
  <c r="H11" i="10"/>
  <c r="H10" i="10"/>
  <c r="H9" i="10"/>
  <c r="H8" i="10"/>
  <c r="H7" i="10"/>
  <c r="H6" i="10"/>
  <c r="H5" i="10"/>
  <c r="H4" i="10"/>
  <c r="R5" i="6"/>
  <c r="T28" i="6"/>
  <c r="P28" i="6"/>
  <c r="O28" i="6"/>
  <c r="N28" i="6"/>
  <c r="M28" i="6"/>
  <c r="L28" i="6"/>
  <c r="S27" i="6"/>
  <c r="K27" i="6"/>
  <c r="T26" i="6"/>
  <c r="P26" i="6"/>
  <c r="O26" i="6"/>
  <c r="N26" i="6"/>
  <c r="M26" i="6"/>
  <c r="L26" i="6"/>
  <c r="P25" i="6"/>
  <c r="O25" i="6"/>
  <c r="N25" i="6"/>
  <c r="M25" i="6"/>
  <c r="L25" i="6"/>
  <c r="P24" i="6"/>
  <c r="O24" i="6"/>
  <c r="N24" i="6"/>
  <c r="M24" i="6"/>
  <c r="L24" i="6"/>
  <c r="J24" i="6"/>
  <c r="J25" i="6" s="1"/>
  <c r="T23" i="6"/>
  <c r="P23" i="6"/>
  <c r="O23" i="6"/>
  <c r="N23" i="6"/>
  <c r="M23" i="6"/>
  <c r="L23" i="6"/>
  <c r="H23" i="6"/>
  <c r="H28" i="6" s="1"/>
  <c r="G23" i="6"/>
  <c r="G28" i="6" s="1"/>
  <c r="P22" i="6"/>
  <c r="O22" i="6"/>
  <c r="N22" i="6"/>
  <c r="M22" i="6"/>
  <c r="L22" i="6"/>
  <c r="K22" i="6"/>
  <c r="K24" i="6" s="1"/>
  <c r="K25" i="6" s="1"/>
  <c r="K21" i="6"/>
  <c r="L21" i="6" s="1"/>
  <c r="M21" i="6" s="1"/>
  <c r="N21" i="6" s="1"/>
  <c r="O21" i="6" s="1"/>
  <c r="P21" i="6" s="1"/>
  <c r="Q21" i="6" s="1"/>
  <c r="R21" i="6" s="1"/>
  <c r="S21" i="6" s="1"/>
  <c r="P20" i="6"/>
  <c r="P29" i="6" s="1"/>
  <c r="O20" i="6"/>
  <c r="O29" i="6" s="1"/>
  <c r="N20" i="6"/>
  <c r="N29" i="6" s="1"/>
  <c r="M20" i="6"/>
  <c r="M29" i="6" s="1"/>
  <c r="L20" i="6"/>
  <c r="L29" i="6" s="1"/>
  <c r="I20" i="6"/>
  <c r="S19" i="6"/>
  <c r="S25" i="6" s="1"/>
  <c r="K19" i="6"/>
  <c r="S18" i="6"/>
  <c r="H17" i="6"/>
  <c r="S15" i="6"/>
  <c r="S28" i="6" s="1"/>
  <c r="I15" i="6"/>
  <c r="I23" i="6" s="1"/>
  <c r="I28" i="6" s="1"/>
  <c r="S14" i="6"/>
  <c r="S26" i="6" s="1"/>
  <c r="I14" i="6"/>
  <c r="S13" i="6"/>
  <c r="O13" i="6"/>
  <c r="N13" i="6"/>
  <c r="M13" i="6"/>
  <c r="S12" i="6"/>
  <c r="I12" i="6"/>
  <c r="O11" i="6"/>
  <c r="N11" i="6"/>
  <c r="M11" i="6"/>
  <c r="L11" i="6"/>
  <c r="K11" i="6"/>
  <c r="S10" i="6"/>
  <c r="K10" i="6"/>
  <c r="O9" i="6"/>
  <c r="N9" i="6"/>
  <c r="M9" i="6"/>
  <c r="L9" i="6"/>
  <c r="K9" i="6"/>
  <c r="K20" i="6" s="1"/>
  <c r="K29" i="6" s="1"/>
  <c r="H9" i="6"/>
  <c r="G9" i="6"/>
  <c r="P8" i="6"/>
  <c r="P18" i="6" s="1"/>
  <c r="I8" i="6"/>
  <c r="S7" i="6"/>
  <c r="S20" i="6" s="1"/>
  <c r="S29" i="6" s="1"/>
  <c r="F6" i="6"/>
  <c r="I6" i="6" s="1"/>
  <c r="S5" i="6"/>
  <c r="G60" i="5"/>
  <c r="F60" i="5"/>
  <c r="J59" i="5"/>
  <c r="J71" i="5" s="1"/>
  <c r="A43" i="5"/>
  <c r="A42" i="5"/>
  <c r="A36" i="5"/>
  <c r="A22" i="5"/>
  <c r="A23" i="5" s="1"/>
  <c r="E35" i="5"/>
  <c r="O9" i="5"/>
  <c r="O10" i="5" s="1"/>
  <c r="O11" i="5" s="1"/>
  <c r="O15" i="5" s="1"/>
  <c r="A7" i="5"/>
  <c r="A12" i="5" s="1"/>
  <c r="J6" i="5"/>
  <c r="J7" i="5" s="1"/>
  <c r="A6" i="5"/>
  <c r="A11" i="5" s="1"/>
  <c r="E4" i="5"/>
  <c r="E5" i="5" s="1"/>
  <c r="E6" i="5" s="1"/>
  <c r="E8" i="5" s="1"/>
  <c r="E9" i="5" s="1"/>
  <c r="A88" i="3"/>
  <c r="C81" i="3"/>
  <c r="C80" i="3"/>
  <c r="C79" i="3"/>
  <c r="C78" i="3"/>
  <c r="C77" i="3"/>
  <c r="C76" i="3"/>
  <c r="B76" i="3"/>
  <c r="C75" i="3"/>
  <c r="B75" i="3"/>
  <c r="C74" i="3"/>
  <c r="C89" i="3" s="1"/>
  <c r="C73" i="3"/>
  <c r="C72" i="3"/>
  <c r="B72" i="3"/>
  <c r="C71" i="3"/>
  <c r="L63" i="3"/>
  <c r="J63" i="3"/>
  <c r="I63" i="3"/>
  <c r="K63" i="3" s="1"/>
  <c r="M62" i="3"/>
  <c r="L62" i="3"/>
  <c r="J62" i="3"/>
  <c r="I62" i="3"/>
  <c r="M61" i="3"/>
  <c r="L61" i="3"/>
  <c r="K61" i="3"/>
  <c r="J61" i="3"/>
  <c r="I61" i="3"/>
  <c r="M60" i="3"/>
  <c r="L60" i="3"/>
  <c r="K60" i="3"/>
  <c r="M59" i="3"/>
  <c r="L59" i="3"/>
  <c r="M58" i="3"/>
  <c r="L58" i="3"/>
  <c r="G58" i="3"/>
  <c r="F58" i="3"/>
  <c r="D58" i="3"/>
  <c r="C58" i="3"/>
  <c r="M57" i="3"/>
  <c r="L57" i="3"/>
  <c r="J57" i="3"/>
  <c r="I57" i="3"/>
  <c r="K57" i="3" s="1"/>
  <c r="G55" i="3"/>
  <c r="F55" i="3"/>
  <c r="D55" i="3"/>
  <c r="C55" i="3"/>
  <c r="A55" i="3"/>
  <c r="L55" i="3" s="1"/>
  <c r="G54" i="3"/>
  <c r="F54" i="3"/>
  <c r="D54" i="3"/>
  <c r="C54" i="3"/>
  <c r="A54" i="3"/>
  <c r="L54" i="3" s="1"/>
  <c r="G53" i="3"/>
  <c r="F53" i="3"/>
  <c r="D53" i="3"/>
  <c r="C53" i="3"/>
  <c r="A53" i="3"/>
  <c r="L53" i="3" s="1"/>
  <c r="G52" i="3"/>
  <c r="F52" i="3"/>
  <c r="D52" i="3"/>
  <c r="C52" i="3"/>
  <c r="B52" i="3"/>
  <c r="B53" i="3" s="1"/>
  <c r="A52" i="3"/>
  <c r="L52" i="3" s="1"/>
  <c r="M51" i="3"/>
  <c r="G51" i="3"/>
  <c r="F51" i="3"/>
  <c r="D51" i="3"/>
  <c r="C51" i="3"/>
  <c r="A51" i="3"/>
  <c r="L51" i="3" s="1"/>
  <c r="M48" i="3"/>
  <c r="L48" i="3"/>
  <c r="J48" i="3"/>
  <c r="I48" i="3"/>
  <c r="M47" i="3"/>
  <c r="L47" i="3"/>
  <c r="J47" i="3"/>
  <c r="I47" i="3"/>
  <c r="M46" i="3"/>
  <c r="L46" i="3"/>
  <c r="J46" i="3"/>
  <c r="I46" i="3"/>
  <c r="M45" i="3"/>
  <c r="L45" i="3"/>
  <c r="J45" i="3"/>
  <c r="I45" i="3"/>
  <c r="M44" i="3"/>
  <c r="L44" i="3"/>
  <c r="J44" i="3"/>
  <c r="M42" i="3"/>
  <c r="L42" i="3"/>
  <c r="J42" i="3"/>
  <c r="I42" i="3"/>
  <c r="M41" i="3"/>
  <c r="L41" i="3"/>
  <c r="G41" i="3"/>
  <c r="F41" i="3"/>
  <c r="D41" i="3"/>
  <c r="C41" i="3"/>
  <c r="I41" i="3" s="1"/>
  <c r="B31" i="3"/>
  <c r="V25" i="3"/>
  <c r="T25" i="3"/>
  <c r="R25" i="3"/>
  <c r="P25" i="3"/>
  <c r="N25" i="3"/>
  <c r="L25" i="3"/>
  <c r="J25" i="3"/>
  <c r="H25" i="3"/>
  <c r="H26" i="3" s="1"/>
  <c r="F25" i="3"/>
  <c r="D25" i="3"/>
  <c r="B25" i="3"/>
  <c r="B26" i="3" s="1"/>
  <c r="T20" i="3"/>
  <c r="J11" i="3"/>
  <c r="B11" i="3"/>
  <c r="J6" i="3"/>
  <c r="B6" i="3"/>
  <c r="R9" i="11" l="1"/>
  <c r="R10" i="11"/>
  <c r="K62" i="3"/>
  <c r="R31" i="6"/>
  <c r="N31" i="6" s="1"/>
  <c r="Q31" i="6" s="1"/>
  <c r="R6" i="6"/>
  <c r="Q6" i="6" s="1"/>
  <c r="Q13" i="6" s="1"/>
  <c r="G29" i="3"/>
  <c r="B17" i="11"/>
  <c r="B23" i="11"/>
  <c r="B36" i="11" s="1"/>
  <c r="B37" i="11" s="1"/>
  <c r="J51" i="3"/>
  <c r="A24" i="5"/>
  <c r="A29" i="5"/>
  <c r="A13" i="5"/>
  <c r="A15" i="5" s="1"/>
  <c r="A16" i="5" s="1"/>
  <c r="A33" i="5" s="1"/>
  <c r="A37" i="5" s="1"/>
  <c r="A44" i="5"/>
  <c r="S24" i="6"/>
  <c r="S22" i="6"/>
  <c r="T14" i="7"/>
  <c r="T31" i="7" s="1"/>
  <c r="S31" i="7" s="1"/>
  <c r="S21" i="7"/>
  <c r="S28" i="7" s="1"/>
  <c r="T29" i="7"/>
  <c r="S22" i="7"/>
  <c r="S33" i="7" s="1"/>
  <c r="S9" i="6"/>
  <c r="F12" i="6"/>
  <c r="R18" i="6"/>
  <c r="R19" i="6" s="1"/>
  <c r="R24" i="6" s="1"/>
  <c r="F5" i="6"/>
  <c r="R7" i="6"/>
  <c r="R9" i="6" s="1"/>
  <c r="R8" i="6"/>
  <c r="N8" i="6" s="1"/>
  <c r="Q8" i="6" s="1"/>
  <c r="R10" i="6"/>
  <c r="R12" i="6" s="1"/>
  <c r="Q12" i="6" s="1"/>
  <c r="Q5" i="6"/>
  <c r="R15" i="6"/>
  <c r="R28" i="6" s="1"/>
  <c r="F17" i="6"/>
  <c r="F10" i="6"/>
  <c r="F15" i="6"/>
  <c r="F23" i="6" s="1"/>
  <c r="F28" i="6" s="1"/>
  <c r="F8" i="6"/>
  <c r="F9" i="6"/>
  <c r="F14" i="6"/>
  <c r="F20" i="6"/>
  <c r="E36" i="10"/>
  <c r="E33" i="10"/>
  <c r="H32" i="10"/>
  <c r="G34" i="10"/>
  <c r="H36" i="10"/>
  <c r="S23" i="6"/>
  <c r="S11" i="6"/>
  <c r="R14" i="6"/>
  <c r="F7" i="6"/>
  <c r="E44" i="5"/>
  <c r="A8" i="5"/>
  <c r="J65" i="5"/>
  <c r="A89" i="3"/>
  <c r="A90" i="3" s="1"/>
  <c r="X5" i="3" s="1"/>
  <c r="I53" i="3"/>
  <c r="K42" i="3"/>
  <c r="K45" i="3"/>
  <c r="K46" i="3"/>
  <c r="K47" i="3"/>
  <c r="J55" i="3"/>
  <c r="K44" i="3"/>
  <c r="K51" i="3" s="1"/>
  <c r="P5" i="3" s="1"/>
  <c r="P11" i="3" s="1"/>
  <c r="I52" i="3"/>
  <c r="J53" i="3"/>
  <c r="I54" i="3"/>
  <c r="J41" i="3"/>
  <c r="K48" i="3"/>
  <c r="I51" i="3"/>
  <c r="J52" i="3"/>
  <c r="M52" i="3"/>
  <c r="J54" i="3"/>
  <c r="I55" i="3"/>
  <c r="M53" i="3"/>
  <c r="B54" i="3"/>
  <c r="B24" i="11" l="1"/>
  <c r="K52" i="3"/>
  <c r="R5" i="3" s="1"/>
  <c r="F5" i="3"/>
  <c r="X6" i="3"/>
  <c r="Q15" i="6"/>
  <c r="Q23" i="6" s="1"/>
  <c r="T19" i="7"/>
  <c r="T8" i="7"/>
  <c r="S14" i="7"/>
  <c r="S29" i="7"/>
  <c r="Q19" i="6"/>
  <c r="Q22" i="6" s="1"/>
  <c r="R25" i="6"/>
  <c r="Q7" i="6"/>
  <c r="Q20" i="6" s="1"/>
  <c r="Q29" i="6" s="1"/>
  <c r="R23" i="6"/>
  <c r="R22" i="6"/>
  <c r="R27" i="6" s="1"/>
  <c r="Q27" i="6" s="1"/>
  <c r="Q18" i="6"/>
  <c r="R11" i="6"/>
  <c r="R20" i="6"/>
  <c r="R29" i="6" s="1"/>
  <c r="Q10" i="6"/>
  <c r="F19" i="6"/>
  <c r="H33" i="10"/>
  <c r="H34" i="10"/>
  <c r="R26" i="6"/>
  <c r="Q14" i="6"/>
  <c r="Q26" i="6" s="1"/>
  <c r="R13" i="6"/>
  <c r="K54" i="3"/>
  <c r="T5" i="3" s="1"/>
  <c r="T11" i="3" s="1"/>
  <c r="R11" i="3"/>
  <c r="P26" i="3"/>
  <c r="R26" i="3"/>
  <c r="K53" i="3"/>
  <c r="V5" i="3" s="1"/>
  <c r="L5" i="3" s="1"/>
  <c r="K58" i="3"/>
  <c r="K59" i="3" s="1"/>
  <c r="K55" i="3"/>
  <c r="R6" i="3"/>
  <c r="T6" i="3"/>
  <c r="K41" i="3"/>
  <c r="M54" i="3"/>
  <c r="B55" i="3"/>
  <c r="M55" i="3" s="1"/>
  <c r="C34" i="3"/>
  <c r="G33" i="3"/>
  <c r="G31" i="3"/>
  <c r="V26" i="3"/>
  <c r="X11" i="3"/>
  <c r="Q28" i="6" l="1"/>
  <c r="G16" i="3"/>
  <c r="H11" i="3" s="1"/>
  <c r="G15" i="3"/>
  <c r="F11" i="3" s="1"/>
  <c r="S19" i="7"/>
  <c r="S8" i="7"/>
  <c r="Q25" i="6"/>
  <c r="Q24" i="6"/>
  <c r="Q9" i="6"/>
  <c r="Q11" i="6"/>
  <c r="V6" i="3"/>
  <c r="T26" i="3"/>
  <c r="V11" i="3"/>
  <c r="P6" i="3"/>
  <c r="N26" i="3"/>
  <c r="B34" i="3"/>
  <c r="B32" i="3"/>
  <c r="F26" i="3"/>
  <c r="F6" i="3"/>
  <c r="N5" i="3"/>
  <c r="L11" i="3" l="1"/>
  <c r="L6" i="3"/>
  <c r="J26" i="3"/>
  <c r="C32" i="3"/>
  <c r="L26" i="3"/>
  <c r="N11" i="3"/>
  <c r="N6" i="3"/>
  <c r="C33" i="3"/>
  <c r="D5" i="3"/>
  <c r="C35" i="3" l="1"/>
  <c r="C30" i="3"/>
  <c r="D26" i="3"/>
  <c r="B35" i="3" s="1"/>
  <c r="D6" i="3"/>
  <c r="B30" i="3" s="1"/>
  <c r="G30" i="3"/>
  <c r="B33" i="3"/>
  <c r="D11" i="3"/>
  <c r="G32" i="3"/>
  <c r="D35" i="3" l="1"/>
</calcChain>
</file>

<file path=xl/sharedStrings.xml><?xml version="1.0" encoding="utf-8"?>
<sst xmlns="http://schemas.openxmlformats.org/spreadsheetml/2006/main" count="3161" uniqueCount="1228">
  <si>
    <t>Description</t>
  </si>
  <si>
    <t>Process parameters</t>
  </si>
  <si>
    <t>SuperPro settings</t>
  </si>
  <si>
    <t>Reference</t>
  </si>
  <si>
    <t>P-01</t>
  </si>
  <si>
    <t>P-02</t>
  </si>
  <si>
    <t>P-03</t>
  </si>
  <si>
    <t>P-04</t>
  </si>
  <si>
    <t>P-05</t>
  </si>
  <si>
    <t>P-06</t>
  </si>
  <si>
    <t>P-07</t>
  </si>
  <si>
    <t>P-08</t>
  </si>
  <si>
    <t>P-09</t>
  </si>
  <si>
    <t>P-10</t>
  </si>
  <si>
    <t>P-11</t>
  </si>
  <si>
    <t>P-12</t>
  </si>
  <si>
    <t>P-13</t>
  </si>
  <si>
    <t>P-14</t>
  </si>
  <si>
    <t>P-15</t>
  </si>
  <si>
    <t>P-16</t>
  </si>
  <si>
    <t>P-17</t>
  </si>
  <si>
    <t>P-18</t>
  </si>
  <si>
    <t>P-19</t>
  </si>
  <si>
    <t>P-20</t>
  </si>
  <si>
    <t>P-21</t>
  </si>
  <si>
    <t>P-22</t>
  </si>
  <si>
    <t>P-25</t>
  </si>
  <si>
    <t>Media prep.</t>
  </si>
  <si>
    <t>Inoc. Prep.</t>
  </si>
  <si>
    <t>0.22um filtration</t>
  </si>
  <si>
    <t>Fermentation</t>
  </si>
  <si>
    <t>Neut./Cationic precip.</t>
  </si>
  <si>
    <t>Centrifugation</t>
  </si>
  <si>
    <t>TFF TRIS</t>
  </si>
  <si>
    <t>TFF Na2CO3</t>
  </si>
  <si>
    <t>TFF hold</t>
  </si>
  <si>
    <t>Protein removal</t>
  </si>
  <si>
    <t>Re-N-Acetylation</t>
  </si>
  <si>
    <t>0.22 um filtration</t>
  </si>
  <si>
    <t>Intermediate hold</t>
  </si>
  <si>
    <t>PS activation</t>
  </si>
  <si>
    <t>TFF Mod-PS</t>
  </si>
  <si>
    <t>TFF TT</t>
  </si>
  <si>
    <t>TT activation</t>
  </si>
  <si>
    <t>Conjugation</t>
  </si>
  <si>
    <t>Conj. Precipitation</t>
  </si>
  <si>
    <t>Resuspension</t>
  </si>
  <si>
    <t>TFF final</t>
  </si>
  <si>
    <t>Step no.</t>
  </si>
  <si>
    <t>Unit no.</t>
  </si>
  <si>
    <t xml:space="preserve">Costantino (2013), Swennen (2012), Michon (2001), Wessels et. al. (1989) , Schifferle et. al. (1985) </t>
  </si>
  <si>
    <t>P-11 - 12</t>
  </si>
  <si>
    <t xml:space="preserve">Michon (2001), Wessels et. al. (1989) , Schifferle et. al. (1985) </t>
  </si>
  <si>
    <t>P-18a</t>
  </si>
  <si>
    <t>Check reaction time; In write-up investigation of reductive amination as alternative process strategy with pros and cons of each to justify chjoice of CDAP - refer to Frasch 2009</t>
  </si>
  <si>
    <t>TT-ADH at 3-5 mg/ml, dissolved in 0.2 M NaCl/10 mM MES; Reaction 1:2 mass ratio TT-ADH:OCN-CPS for 12 h at 2-8 °C and pH 9 - 9.5, quench with solid glycine at 2-8 °C. TFF into 0.2 NaCl + 10mM MES. 52% Yield</t>
  </si>
  <si>
    <t xml:space="preserve">TT-ADH derivitization can be referenced to Bartoloni et. al. 1995 </t>
  </si>
  <si>
    <t>Reaction 4:1 vol ratio (NH4)2SO4:Conjugate.solution, (stage 1); resusp. in 0.2 NaCl + 10mM MES followed by precipitation 4:1 vol ratio stage 2. 95% Yield</t>
  </si>
  <si>
    <t>P-23</t>
  </si>
  <si>
    <t>P-24</t>
  </si>
  <si>
    <t>CIP, 5L WFI flush, 20X diafilter into 1X PBS; 95% Yield</t>
  </si>
  <si>
    <t>Columbia media, prepare 17 L. All concentrations in (g/L): Glucose (20), Soytone (27), NaCl (5), Na2CO3 (0.6), MgSO4.7H2O (0.3), FeSO4 (0.02), L-Cysteine.HCl (0.1)</t>
  </si>
  <si>
    <t>0.22 um filtration. 100% removal of biomass and debris.</t>
  </si>
  <si>
    <t>0.22 um filtration for 30 min. 100% removal of biomass and debris.</t>
  </si>
  <si>
    <t>2 x 3L disposable flasks, 1L working vol. each. 2% inoc (20 mL seed per flask). 40mL total inoc into 2L total media. CO2 incubator 2 hours, 37 °C, pH 6.8 - 7.2.</t>
  </si>
  <si>
    <r>
      <t xml:space="preserve">Charge media at 100kg/h, inoculate 15min, heat with electrical power to 37 </t>
    </r>
    <r>
      <rPr>
        <sz val="11"/>
        <color theme="1"/>
        <rFont val="Calibri"/>
        <family val="2"/>
      </rPr>
      <t>°C at 1°C/min. Ferment 2h at 37°C, 400 w/m3 agitation, 0.5 vvm aeration with compressed air, transfer out 400mL inoc.</t>
    </r>
  </si>
  <si>
    <t>Charge at 100kg/h, 3.2L 6M HCl adiabatic neutralization 60min with 50 W/m3 agitation. 2L 2M CaCl2, 14.77L 96% EtOH achieve 30% w/w. adiabatic precipitation 60 min with 50 w/m3 agitation. Transfer out 100 kg/h.</t>
  </si>
  <si>
    <t>88% CPS recovery in supernatant</t>
  </si>
  <si>
    <t>limiting particle size 1 um or 1030 g/L, 30% sedimentation efficiency. 30 min centrifuge with 12% CPS loss to pellet.</t>
  </si>
  <si>
    <t>20x diafilter into 0.3M Na2CO3, CIP; 90% overall CPS yield (step 7 and 8)</t>
  </si>
  <si>
    <t>CIP, 5L WFI flush, 40x concentrate, 20x diafilter into 50mM TRIS + 8.5 mM HCl</t>
  </si>
  <si>
    <t>TFF product hold, Disposable bottle on magnetic stirrer.</t>
  </si>
  <si>
    <t>Transfer in 100 kg/h. Agitation 50 W/m3 for 15min, transfer out 100 kg.h.</t>
  </si>
  <si>
    <t>100% protein, nucleic acid removal</t>
  </si>
  <si>
    <t>60 min depth filter, remove 100% of proteins and nucleic acids</t>
  </si>
  <si>
    <t>Disposable bottle on magnetic stirrer, final Ac2O concentration 0.7 - 1.0M; reaction time; 1 hour reaction time, agitation at room temperature and pH 9.</t>
  </si>
  <si>
    <t>Single use</t>
  </si>
  <si>
    <t>Stainless steel</t>
  </si>
  <si>
    <t>Hybrid</t>
  </si>
  <si>
    <t>N/A</t>
  </si>
  <si>
    <t>Disposable 3L cell culture flasks</t>
  </si>
  <si>
    <t>Disposable plastic bottle</t>
  </si>
  <si>
    <r>
      <t xml:space="preserve">2-8 </t>
    </r>
    <r>
      <rPr>
        <sz val="11"/>
        <color theme="1"/>
        <rFont val="Calibri"/>
        <family val="2"/>
      </rPr>
      <t>°C hold 12 hours, plastic bag</t>
    </r>
  </si>
  <si>
    <t>Charge at 100 kg/h, cool to 4 °C at 1°C/min using Freon gas, hold 24 h, heat to 20°C at 1°C/min using hot water, transfer out at 100kg/h</t>
  </si>
  <si>
    <t>Charge at 100kg/h, charge 150mL Ac2O up to 0.83M , React for 60 min, adiabatic, 50W/m3 agitation, transfer out 100kg/h</t>
  </si>
  <si>
    <t>Reaction 3:4 mass ratio CDAP:CPS for x h at 2-8 °C and pH 9 - 9.5. Reagents: 100mg/mL CDAP in Acetonitrile, 0.2M TEA added in 2:1 volumetric ratio with CDAP solution.</t>
  </si>
  <si>
    <t>GBS 20L process description</t>
  </si>
  <si>
    <t>Glass reactor</t>
  </si>
  <si>
    <t>CIP (5L 0.1M NaOH recirc. 30min), flush WFI at 20 L/m2 for 30 min, Concentrate 40x at 20L/m2.h, CPS rejection coefficient 0.9975. 20x Diafilter into 50mM TRIS + 8.5 mM HCl at 20 L/m2.h, 15min hold for next TFF step (use same equip)</t>
  </si>
  <si>
    <t>20 x diafilter into 0.3M Na2CO3 at 20 L/m2.h. post-CIP (5L 0.1M NaOH recirc. 30min) folllowed by WFI rinse 15L for 30min.</t>
  </si>
  <si>
    <t>CIP (5L 0.1M NaOH recirc. 30min), flush WFI at 20L/m2 for 30 min,  20x Diafilter into 10mM MES + 0.2M NaCl at 20 L/m2.h, Modified CPS rejection coeff. 0.9975.</t>
  </si>
  <si>
    <t>Charge components at 100kg/h, agitate 30 min at 50 W/m3, transfer out at 100 kg/h. Hold  remaining vessel contents for 2h until required for next use, agitate 30 min at 50 W/m3, transfer out at 100 kg/h.</t>
  </si>
  <si>
    <t>CIP, 5L WFI flush, 20x diafilter into 10 mM MES + 0.2M NaCl; 96% CPS Yield</t>
  </si>
  <si>
    <t>Diafilter TT into 10 mM MES + 0.2M NaCl, 95% TT Yield</t>
  </si>
  <si>
    <t>CIP (2L 0.1M NaOH recirc. 30min), flush WFI at 20L/m2 for 30 min; feed 66mL of 50g/L TT in PBS,  20x Diafilter into 10mM MES + 0.2M NaCl at 20 L/m2.h, Modified TT rejection coeff. 0.9975.</t>
  </si>
  <si>
    <t>Charge at 100kg/h; Add CPS-OCN to TT-ADH, react at 4 °C for 4h, agitation 50W/m3, Freon gas cooling agent. Charge 1.5g solid Glycine to quench, react further for 30min, adiabatic, 50W/m3 agitation. Transfer out at 100kg/h.</t>
  </si>
  <si>
    <t>Charge in at 100kg/h, charge 5mg Adipic adic dihydrazide to diafiltrationTFF product (TT in MES), React 2h at 4 °C, agitation 50 W/m3, Freon gas cooling agent. Transfer out TT-ADH in MES at 100kg/h.</t>
  </si>
  <si>
    <r>
      <t>Charge at 100kg/h, Charge 6L  saturated (NH4)2SO4 (43 wt% at 20</t>
    </r>
    <r>
      <rPr>
        <sz val="11"/>
        <color theme="1"/>
        <rFont val="Calibri"/>
        <family val="2"/>
      </rPr>
      <t>°C</t>
    </r>
    <r>
      <rPr>
        <sz val="11"/>
        <color theme="1"/>
        <rFont val="Calibri"/>
        <family val="2"/>
        <scheme val="minor"/>
      </rPr>
      <t>) to 1.45L conjugate in MES solution; react Adiabtic for 12h, 50 W/m3 agitation, trasnfer out at 100kg/h to centrifugation.</t>
    </r>
  </si>
  <si>
    <t>96% recovery of conjugate to pellet</t>
  </si>
  <si>
    <t>limiting particle size 1 um or 1030 g/L, 30% sedimentation efficiency. 30 min centrifuge with 96% conjugate recovery to pellet.</t>
  </si>
  <si>
    <t>Charge at 100kg/h, add 965 mL WFI to final 1000mL suspension, agitate at 50 W/m3 for 30min, 2% loss of conjugate (dissolved),  transfer out at 100kg/h.</t>
  </si>
  <si>
    <t>CIP (5L 0.1M NaOH recirc. 30min), flush WFI at 20L/m2 for 30 min,  20x Diafilter into PBS at 20 L/m2.h, Conjugate rejection coeff. 0.9930.</t>
  </si>
  <si>
    <t>Costantino 2013</t>
  </si>
  <si>
    <t>Biovac Hib/Pneumo processes, Costantino (2013), Swennen (2012)</t>
  </si>
  <si>
    <t>Stoichiometry - Michelson (1972), Fermentation parameters, CPS yield, inactivation - Costantino (2013), Swennen (2012); aeration - Sinnott (2005), agitation - UCT course notes.</t>
  </si>
  <si>
    <t>Stoichiometry - Michelson (1972), Fermentation parameters, CPS yield - Costantino (2013) and Swennen (2012), agitation - UCT course notes.</t>
  </si>
  <si>
    <t>CIP (0.1M NaOH recirc. 1h), ESIP 30 min 152°C sat. steam  100 kg/h/m3, charge media 100 kg/h, 20L working V, 400mL inoc (2%). Heat to 37°C  with sat. steam. Ferment 12h at 37°C, 24kW/m3 agitation, 0.5vvm aeration with compressed air. Yield 400 mg/L CPS (worst case). Inacti vation with 5M NaOH final 0.8M NaOH. 36 hour contact time, harvest out 100 kg/h.</t>
  </si>
  <si>
    <t>Biovac / PATH</t>
  </si>
  <si>
    <t>Biovac</t>
  </si>
  <si>
    <t>GBS Fermentation Stoichiometry - Mickelson 1972</t>
  </si>
  <si>
    <t>Combined equation</t>
  </si>
  <si>
    <r>
      <t>C</t>
    </r>
    <r>
      <rPr>
        <b/>
        <vertAlign val="subscript"/>
        <sz val="11"/>
        <color theme="1"/>
        <rFont val="Calibri"/>
        <family val="2"/>
        <scheme val="minor"/>
      </rPr>
      <t>6</t>
    </r>
    <r>
      <rPr>
        <b/>
        <sz val="11"/>
        <color theme="1"/>
        <rFont val="Calibri"/>
        <family val="2"/>
        <scheme val="minor"/>
      </rPr>
      <t>H</t>
    </r>
    <r>
      <rPr>
        <b/>
        <vertAlign val="subscript"/>
        <sz val="11"/>
        <color theme="1"/>
        <rFont val="Calibri"/>
        <family val="2"/>
        <scheme val="minor"/>
      </rPr>
      <t>12</t>
    </r>
    <r>
      <rPr>
        <b/>
        <sz val="11"/>
        <color theme="1"/>
        <rFont val="Calibri"/>
        <family val="2"/>
        <scheme val="minor"/>
      </rPr>
      <t>O</t>
    </r>
    <r>
      <rPr>
        <b/>
        <vertAlign val="subscript"/>
        <sz val="11"/>
        <color theme="1"/>
        <rFont val="Calibri"/>
        <family val="2"/>
        <scheme val="minor"/>
      </rPr>
      <t>6</t>
    </r>
  </si>
  <si>
    <t>+</t>
  </si>
  <si>
    <r>
      <t>O</t>
    </r>
    <r>
      <rPr>
        <b/>
        <vertAlign val="subscript"/>
        <sz val="11"/>
        <color theme="1"/>
        <rFont val="Calibri"/>
        <family val="2"/>
        <scheme val="minor"/>
      </rPr>
      <t>2</t>
    </r>
  </si>
  <si>
    <r>
      <t>NH</t>
    </r>
    <r>
      <rPr>
        <b/>
        <vertAlign val="subscript"/>
        <sz val="11"/>
        <color theme="1"/>
        <rFont val="Calibri"/>
        <family val="2"/>
        <scheme val="minor"/>
      </rPr>
      <t>3</t>
    </r>
  </si>
  <si>
    <t>--&gt;</t>
  </si>
  <si>
    <r>
      <t>CH</t>
    </r>
    <r>
      <rPr>
        <b/>
        <vertAlign val="subscript"/>
        <sz val="11"/>
        <color theme="1"/>
        <rFont val="Calibri"/>
        <family val="2"/>
        <scheme val="minor"/>
      </rPr>
      <t>1.8</t>
    </r>
    <r>
      <rPr>
        <b/>
        <sz val="11"/>
        <color theme="1"/>
        <rFont val="Calibri"/>
        <family val="2"/>
        <scheme val="minor"/>
      </rPr>
      <t>O</t>
    </r>
    <r>
      <rPr>
        <b/>
        <vertAlign val="subscript"/>
        <sz val="11"/>
        <color theme="1"/>
        <rFont val="Calibri"/>
        <family val="2"/>
        <scheme val="minor"/>
      </rPr>
      <t>0.5</t>
    </r>
    <r>
      <rPr>
        <b/>
        <sz val="11"/>
        <color theme="1"/>
        <rFont val="Calibri"/>
        <family val="2"/>
        <scheme val="minor"/>
      </rPr>
      <t>N</t>
    </r>
    <r>
      <rPr>
        <b/>
        <vertAlign val="subscript"/>
        <sz val="11"/>
        <color theme="1"/>
        <rFont val="Calibri"/>
        <family val="2"/>
        <scheme val="minor"/>
      </rPr>
      <t>0.2</t>
    </r>
  </si>
  <si>
    <r>
      <t>CO</t>
    </r>
    <r>
      <rPr>
        <b/>
        <vertAlign val="subscript"/>
        <sz val="11"/>
        <color theme="1"/>
        <rFont val="Calibri"/>
        <family val="2"/>
        <scheme val="minor"/>
      </rPr>
      <t>2</t>
    </r>
  </si>
  <si>
    <r>
      <t>H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O</t>
    </r>
  </si>
  <si>
    <r>
      <t>C</t>
    </r>
    <r>
      <rPr>
        <b/>
        <vertAlign val="subscript"/>
        <sz val="11"/>
        <color theme="1"/>
        <rFont val="Calibri"/>
        <family val="2"/>
        <scheme val="minor"/>
      </rPr>
      <t>3</t>
    </r>
    <r>
      <rPr>
        <b/>
        <sz val="11"/>
        <color theme="1"/>
        <rFont val="Calibri"/>
        <family val="2"/>
        <scheme val="minor"/>
      </rPr>
      <t>H</t>
    </r>
    <r>
      <rPr>
        <b/>
        <vertAlign val="subscript"/>
        <sz val="11"/>
        <color theme="1"/>
        <rFont val="Calibri"/>
        <family val="2"/>
        <scheme val="minor"/>
      </rPr>
      <t>6</t>
    </r>
    <r>
      <rPr>
        <b/>
        <sz val="11"/>
        <color theme="1"/>
        <rFont val="Calibri"/>
        <family val="2"/>
        <scheme val="minor"/>
      </rPr>
      <t>O</t>
    </r>
    <r>
      <rPr>
        <b/>
        <vertAlign val="subscript"/>
        <sz val="11"/>
        <color theme="1"/>
        <rFont val="Calibri"/>
        <family val="2"/>
        <scheme val="minor"/>
      </rPr>
      <t>3</t>
    </r>
  </si>
  <si>
    <r>
      <t>C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H</t>
    </r>
    <r>
      <rPr>
        <b/>
        <vertAlign val="subscript"/>
        <sz val="11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>O</t>
    </r>
    <r>
      <rPr>
        <b/>
        <vertAlign val="subscript"/>
        <sz val="11"/>
        <color theme="1"/>
        <rFont val="Calibri"/>
        <family val="2"/>
        <scheme val="minor"/>
      </rPr>
      <t>2</t>
    </r>
  </si>
  <si>
    <r>
      <t>C</t>
    </r>
    <r>
      <rPr>
        <b/>
        <vertAlign val="subscript"/>
        <sz val="11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>H</t>
    </r>
    <r>
      <rPr>
        <b/>
        <vertAlign val="subscript"/>
        <sz val="11"/>
        <color theme="1"/>
        <rFont val="Calibri"/>
        <family val="2"/>
        <scheme val="minor"/>
      </rPr>
      <t>8</t>
    </r>
    <r>
      <rPr>
        <b/>
        <sz val="11"/>
        <color theme="1"/>
        <rFont val="Calibri"/>
        <family val="2"/>
        <scheme val="minor"/>
      </rPr>
      <t>O</t>
    </r>
    <r>
      <rPr>
        <b/>
        <vertAlign val="subscript"/>
        <sz val="11"/>
        <color theme="1"/>
        <rFont val="Calibri"/>
        <family val="2"/>
        <scheme val="minor"/>
      </rPr>
      <t>2</t>
    </r>
  </si>
  <si>
    <r>
      <t>CH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O</t>
    </r>
    <r>
      <rPr>
        <b/>
        <vertAlign val="subscript"/>
        <sz val="11"/>
        <color theme="1"/>
        <rFont val="Calibri"/>
        <family val="2"/>
        <scheme val="minor"/>
      </rPr>
      <t>2</t>
    </r>
  </si>
  <si>
    <r>
      <t>(C</t>
    </r>
    <r>
      <rPr>
        <b/>
        <vertAlign val="subscript"/>
        <sz val="11"/>
        <color theme="1"/>
        <rFont val="Calibri"/>
        <family val="2"/>
        <scheme val="minor"/>
      </rPr>
      <t>35</t>
    </r>
    <r>
      <rPr>
        <b/>
        <sz val="11"/>
        <color theme="1"/>
        <rFont val="Calibri"/>
        <family val="2"/>
        <scheme val="minor"/>
      </rPr>
      <t>H</t>
    </r>
    <r>
      <rPr>
        <b/>
        <vertAlign val="subscript"/>
        <sz val="11"/>
        <color theme="1"/>
        <rFont val="Calibri"/>
        <family val="2"/>
        <scheme val="minor"/>
      </rPr>
      <t>52</t>
    </r>
    <r>
      <rPr>
        <b/>
        <sz val="11"/>
        <color theme="1"/>
        <rFont val="Calibri"/>
        <family val="2"/>
        <scheme val="minor"/>
      </rPr>
      <t>O</t>
    </r>
    <r>
      <rPr>
        <b/>
        <vertAlign val="subscript"/>
        <sz val="11"/>
        <color theme="1"/>
        <rFont val="Calibri"/>
        <family val="2"/>
        <scheme val="minor"/>
      </rPr>
      <t>31</t>
    </r>
    <r>
      <rPr>
        <b/>
        <sz val="11"/>
        <color theme="1"/>
        <rFont val="Calibri"/>
        <family val="2"/>
        <scheme val="minor"/>
      </rPr>
      <t>N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)</t>
    </r>
    <r>
      <rPr>
        <b/>
        <vertAlign val="subscript"/>
        <sz val="11"/>
        <color theme="1"/>
        <rFont val="Calibri"/>
        <family val="2"/>
        <scheme val="minor"/>
      </rPr>
      <t>n</t>
    </r>
  </si>
  <si>
    <t>Stoich.</t>
  </si>
  <si>
    <t>mass (g)</t>
  </si>
  <si>
    <t>O balance</t>
  </si>
  <si>
    <t>N balance</t>
  </si>
  <si>
    <t>Solver</t>
  </si>
  <si>
    <t>C balance</t>
  </si>
  <si>
    <t>H balance</t>
  </si>
  <si>
    <t>Lit</t>
  </si>
  <si>
    <t>Equivalent SuprPro Components</t>
  </si>
  <si>
    <t>Glucose</t>
  </si>
  <si>
    <t>Soytone</t>
  </si>
  <si>
    <t>Yeast extr.</t>
  </si>
  <si>
    <t>Biomass</t>
  </si>
  <si>
    <t>Lactic acid</t>
  </si>
  <si>
    <t>Acetic acid</t>
  </si>
  <si>
    <t>Acetoin</t>
  </si>
  <si>
    <t>Formic acid</t>
  </si>
  <si>
    <t>Type III CPS</t>
  </si>
  <si>
    <t>Nitrogen source</t>
  </si>
  <si>
    <t>% N</t>
  </si>
  <si>
    <t>MW in Superpro</t>
  </si>
  <si>
    <t>Feed ratio</t>
  </si>
  <si>
    <t>Soytone=</t>
  </si>
  <si>
    <t>Degree of reductance balance per mol C</t>
  </si>
  <si>
    <t>C3H6O3</t>
  </si>
  <si>
    <t>C2H4O2</t>
  </si>
  <si>
    <t>C4H8O2</t>
  </si>
  <si>
    <t>(C35H52O31N2)n</t>
  </si>
  <si>
    <t>C</t>
  </si>
  <si>
    <t>H</t>
  </si>
  <si>
    <t>O</t>
  </si>
  <si>
    <t>N</t>
  </si>
  <si>
    <t>Per mol</t>
  </si>
  <si>
    <t>TOTAL</t>
  </si>
  <si>
    <t>Yield coefficients</t>
  </si>
  <si>
    <t>Redox standards</t>
  </si>
  <si>
    <t>in</t>
  </si>
  <si>
    <t>out</t>
  </si>
  <si>
    <t>Y_X/S</t>
  </si>
  <si>
    <t>g/g</t>
  </si>
  <si>
    <t>mass</t>
  </si>
  <si>
    <t>Y_X/O2</t>
  </si>
  <si>
    <t>Y_P/S</t>
  </si>
  <si>
    <t>RQ</t>
  </si>
  <si>
    <t>mol/mol</t>
  </si>
  <si>
    <t>Y_P/X</t>
  </si>
  <si>
    <t>redox</t>
  </si>
  <si>
    <t>Mickelson 1972, Glucose Degradation, Molar Growth Yields, and Evidence for Oxidative Phosphorylation in Streptococcus agalactiae</t>
  </si>
  <si>
    <t>Expt 1</t>
  </si>
  <si>
    <t>Expt 2</t>
  </si>
  <si>
    <t>1&amp;2 avg</t>
  </si>
  <si>
    <t>units</t>
  </si>
  <si>
    <t>a</t>
  </si>
  <si>
    <t>b</t>
  </si>
  <si>
    <t>ALL</t>
  </si>
  <si>
    <t>Glucose added</t>
  </si>
  <si>
    <t>mmol</t>
  </si>
  <si>
    <t>Glucose used</t>
  </si>
  <si>
    <t>Products</t>
  </si>
  <si>
    <t>CO2</t>
  </si>
  <si>
    <t>Product</t>
  </si>
  <si>
    <t>mol/mol C6</t>
  </si>
  <si>
    <t>Cells dw</t>
  </si>
  <si>
    <t>mg</t>
  </si>
  <si>
    <t>Yx/s</t>
  </si>
  <si>
    <t>g/mol C6</t>
  </si>
  <si>
    <t>Yo2/s</t>
  </si>
  <si>
    <t>Carbon use</t>
  </si>
  <si>
    <t>Carbon recovery</t>
  </si>
  <si>
    <t>C recovery %</t>
  </si>
  <si>
    <t>Aerobic respiration</t>
  </si>
  <si>
    <r>
      <t xml:space="preserve">1 Glucose </t>
    </r>
    <r>
      <rPr>
        <b/>
        <sz val="11"/>
        <color theme="1"/>
        <rFont val="Wingdings"/>
        <charset val="2"/>
      </rPr>
      <t>à</t>
    </r>
    <r>
      <rPr>
        <b/>
        <sz val="11"/>
        <color theme="1"/>
        <rFont val="Calibri"/>
        <family val="2"/>
        <scheme val="minor"/>
      </rPr>
      <t xml:space="preserve"> 0.78 Lactic acid + 0.85 acetic acid + 1.13 CO2 + 0.12 formic acid + 0.09 acetoin</t>
    </r>
  </si>
  <si>
    <t>Data</t>
  </si>
  <si>
    <t>Compound</t>
  </si>
  <si>
    <t>Formula</t>
  </si>
  <si>
    <t>MW</t>
  </si>
  <si>
    <t>C6H12O6</t>
  </si>
  <si>
    <t>Oxygen</t>
  </si>
  <si>
    <t>Ammonia</t>
  </si>
  <si>
    <t>NH3</t>
  </si>
  <si>
    <t>CH1.8O0.5N0.2</t>
  </si>
  <si>
    <t>carbon diox</t>
  </si>
  <si>
    <t>water</t>
  </si>
  <si>
    <t>lactic acid</t>
  </si>
  <si>
    <t>acetic acid</t>
  </si>
  <si>
    <t>acetoin</t>
  </si>
  <si>
    <t>CPS</t>
  </si>
  <si>
    <t>pyruvic acid</t>
  </si>
  <si>
    <t>C3H4O3</t>
  </si>
  <si>
    <t>formic acid</t>
  </si>
  <si>
    <t>HCOOH</t>
  </si>
  <si>
    <t>Swennen et. al., 2012, EP 1951886B1</t>
  </si>
  <si>
    <t>CPS yield</t>
  </si>
  <si>
    <t>dry biomass</t>
  </si>
  <si>
    <t>mg / 1000 mg DW</t>
  </si>
  <si>
    <t>g /</t>
  </si>
  <si>
    <t>g DW</t>
  </si>
  <si>
    <t>mol</t>
  </si>
  <si>
    <t>kg</t>
  </si>
  <si>
    <t>/kg</t>
  </si>
  <si>
    <t>Conc.</t>
  </si>
  <si>
    <t>CAS no.</t>
  </si>
  <si>
    <t>Supplier</t>
  </si>
  <si>
    <t>Catalogue no.</t>
  </si>
  <si>
    <t>Unit price</t>
  </si>
  <si>
    <t>currency</t>
  </si>
  <si>
    <t>amount</t>
  </si>
  <si>
    <t>unit</t>
  </si>
  <si>
    <t>USD/kg</t>
  </si>
  <si>
    <t>reference</t>
  </si>
  <si>
    <t>Dextrose</t>
  </si>
  <si>
    <t>g/L</t>
  </si>
  <si>
    <t>g</t>
  </si>
  <si>
    <t>50-99-7</t>
  </si>
  <si>
    <t>ZAR</t>
  </si>
  <si>
    <t>http://www.merckmillipore.com/ZA/en/product/D%28%2B%29-Glucose,MDA_CHEM-137048</t>
  </si>
  <si>
    <t>USD</t>
  </si>
  <si>
    <t>https://www.fishersci.com/shop/products/bd-bbl-difco-media-additives-ingredients-reagents-phytone-peptone-2/p-4897968</t>
  </si>
  <si>
    <t>L-Cysteine hydrochloride</t>
  </si>
  <si>
    <t>52-89-1</t>
  </si>
  <si>
    <t>Tris (Trizma) Base</t>
  </si>
  <si>
    <t>77-86-1</t>
  </si>
  <si>
    <t>http://www.sigmaaldrich.com/catalog/product/sigma/t6066?lang=en&amp;region=ZA</t>
  </si>
  <si>
    <t>Tris hydrochloride</t>
  </si>
  <si>
    <t>1185-53-1</t>
  </si>
  <si>
    <t>http://www.sigmaaldrich.com/catalog/product/sigma/res3098tb7?lang=en&amp;region=ZA</t>
  </si>
  <si>
    <t>Sodium carbonate</t>
  </si>
  <si>
    <t>497-19-8</t>
  </si>
  <si>
    <t>http://www.sigmaaldrich.com/catalog/product/sial/s7795?lang=en&amp;region=ZA</t>
  </si>
  <si>
    <t>Sodium chloride</t>
  </si>
  <si>
    <t>7647-14-5</t>
  </si>
  <si>
    <t>http://www.sigmaaldrich.com/catalog/product/sigma/res0926sa7?lang=en&amp;region=ZA</t>
  </si>
  <si>
    <t>Magnesium sulfate, heptahydrate</t>
  </si>
  <si>
    <t>10034-96-5</t>
  </si>
  <si>
    <t>Ferrous sulfate, heptahydrate</t>
  </si>
  <si>
    <t>7782-63-0</t>
  </si>
  <si>
    <t>WFI</t>
  </si>
  <si>
    <t>mL</t>
  </si>
  <si>
    <t>7732-18-5</t>
  </si>
  <si>
    <t>http://www.opticsplanet.com/bd-select-soytone-500gm-212488.html</t>
  </si>
  <si>
    <t>L</t>
  </si>
  <si>
    <t>Yeast Extract</t>
  </si>
  <si>
    <t>8013-01-2</t>
  </si>
  <si>
    <t>https://www.fishersci.com/shop/products/bd-bacto-dehydrated-culture-media-additive-yeast-extract-3/p-4898247</t>
  </si>
  <si>
    <t xml:space="preserve">Note: Initial pH fermentation media was adjusted to 7.0 ± 0.2 using 6 N HCl or 5 N NaOH. </t>
  </si>
  <si>
    <t>EUR</t>
  </si>
  <si>
    <t>Calculations</t>
  </si>
  <si>
    <t>1. NaOH Inactivation</t>
  </si>
  <si>
    <t>CDAP</t>
  </si>
  <si>
    <t>1% Phenol</t>
  </si>
  <si>
    <t>30% Celite</t>
  </si>
  <si>
    <t>Vi (L)</t>
  </si>
  <si>
    <t>V initial</t>
  </si>
  <si>
    <t>Celite SG</t>
  </si>
  <si>
    <t>M NaOH</t>
  </si>
  <si>
    <t>mass ratio</t>
  </si>
  <si>
    <t>CDAP:CPS</t>
  </si>
  <si>
    <t>m initial</t>
  </si>
  <si>
    <t>WFI SG</t>
  </si>
  <si>
    <t>vol NaOH (L)</t>
  </si>
  <si>
    <t>Added phenol</t>
  </si>
  <si>
    <t>Celite</t>
  </si>
  <si>
    <t>Vf (L)</t>
  </si>
  <si>
    <t>m final</t>
  </si>
  <si>
    <t>Vreq.</t>
  </si>
  <si>
    <t>mol NaOH</t>
  </si>
  <si>
    <t>mg/mL acetonitrile</t>
  </si>
  <si>
    <t>Phenol final</t>
  </si>
  <si>
    <t>wt%</t>
  </si>
  <si>
    <r>
      <t xml:space="preserve">Assume </t>
    </r>
    <r>
      <rPr>
        <sz val="11"/>
        <color theme="1"/>
        <rFont val="Calibri"/>
        <family val="2"/>
      </rPr>
      <t>Δ</t>
    </r>
    <r>
      <rPr>
        <sz val="11"/>
        <color theme="1"/>
        <rFont val="Calibri"/>
        <family val="2"/>
        <scheme val="minor"/>
      </rPr>
      <t>Vmix negligible</t>
    </r>
  </si>
  <si>
    <t>TT</t>
  </si>
  <si>
    <t>Mix sg est.</t>
  </si>
  <si>
    <t>2. Neutralisation H2SO4</t>
  </si>
  <si>
    <t>EDC</t>
  </si>
  <si>
    <t>Mix M</t>
  </si>
  <si>
    <t>mol H2SO4</t>
  </si>
  <si>
    <t>Glycine</t>
  </si>
  <si>
    <t>g/g CPS</t>
  </si>
  <si>
    <t>Resin cost per 1L</t>
  </si>
  <si>
    <t>M H2SO4</t>
  </si>
  <si>
    <t>vol H2SO4 (L)</t>
  </si>
  <si>
    <t>Cost</t>
  </si>
  <si>
    <t>Vf</t>
  </si>
  <si>
    <t>NH4)2SO4 precipitation</t>
  </si>
  <si>
    <t>volumes saturated (NH4)2SO4</t>
  </si>
  <si>
    <t>2a. Neutralisation HCl</t>
  </si>
  <si>
    <t>Conj. soln</t>
  </si>
  <si>
    <t>w/wHCl</t>
  </si>
  <si>
    <t>(NH4)2SO4)</t>
  </si>
  <si>
    <t>saturation</t>
  </si>
  <si>
    <t>g/100g H2O</t>
  </si>
  <si>
    <t>CRC Handbook</t>
  </si>
  <si>
    <t>HCl MW</t>
  </si>
  <si>
    <t>vol 37% HCl (L)</t>
  </si>
  <si>
    <t>M final Ac2O conc.</t>
  </si>
  <si>
    <t>6M HCl</t>
  </si>
  <si>
    <t>Ac2O</t>
  </si>
  <si>
    <t>mol/L</t>
  </si>
  <si>
    <t>vol 6M HCl (L)</t>
  </si>
  <si>
    <t>V final</t>
  </si>
  <si>
    <t>Ac2O final</t>
  </si>
  <si>
    <t>M</t>
  </si>
  <si>
    <t>3a. Cationic precip</t>
  </si>
  <si>
    <t>Serotype titers</t>
  </si>
  <si>
    <t>Costantino et al. (2013)</t>
  </si>
  <si>
    <t>Strain</t>
  </si>
  <si>
    <t>Serotype</t>
  </si>
  <si>
    <t>cps/biomass (mg/g)</t>
  </si>
  <si>
    <t>M CaCl2</t>
  </si>
  <si>
    <t>Biotin + 4 vitamin in NaOH &amp; MeOH</t>
  </si>
  <si>
    <t>Biotin + 3 vitamins in water (no riboflavin)</t>
  </si>
  <si>
    <t>Biotin only</t>
  </si>
  <si>
    <t>Fed batch</t>
  </si>
  <si>
    <t>Add YE at OD 3 and 5</t>
  </si>
  <si>
    <t>All YE in batch</t>
  </si>
  <si>
    <t>vol CaCl2 (L)</t>
  </si>
  <si>
    <t>M781</t>
  </si>
  <si>
    <t>III</t>
  </si>
  <si>
    <t>mol Ca++</t>
  </si>
  <si>
    <t>H36b</t>
  </si>
  <si>
    <t>Ib</t>
  </si>
  <si>
    <t>M Ca++</t>
  </si>
  <si>
    <t>90</t>
  </si>
  <si>
    <t>Ia</t>
  </si>
  <si>
    <t>CJB111</t>
  </si>
  <si>
    <t>V</t>
  </si>
  <si>
    <t>Mi (kg)</t>
  </si>
  <si>
    <t>cps (mg/L)</t>
  </si>
  <si>
    <t>w/w EtOH</t>
  </si>
  <si>
    <t>mass 96% EtOH (kg)</t>
  </si>
  <si>
    <t>mass EtOH</t>
  </si>
  <si>
    <t>Mf (kg)</t>
  </si>
  <si>
    <t>% EtOH</t>
  </si>
  <si>
    <t>Fermentation parameters strain H36b (type Ib)</t>
  </si>
  <si>
    <t>Worst case</t>
  </si>
  <si>
    <t>Pressure</t>
  </si>
  <si>
    <t>0.5 bar</t>
  </si>
  <si>
    <t>0.2 bar</t>
  </si>
  <si>
    <t>pH</t>
  </si>
  <si>
    <t>pH 7.00</t>
  </si>
  <si>
    <t>pH 7.30</t>
  </si>
  <si>
    <t>pH 7.50</t>
  </si>
  <si>
    <t>mean</t>
  </si>
  <si>
    <t>Temperature</t>
  </si>
  <si>
    <r>
      <t xml:space="preserve">34 </t>
    </r>
    <r>
      <rPr>
        <sz val="11"/>
        <color theme="1"/>
        <rFont val="Calibri"/>
        <family val="2"/>
      </rPr>
      <t>°</t>
    </r>
    <r>
      <rPr>
        <sz val="11"/>
        <color theme="1"/>
        <rFont val="Calibri"/>
        <family val="2"/>
        <scheme val="minor"/>
      </rPr>
      <t>C</t>
    </r>
  </si>
  <si>
    <t>36 °C</t>
  </si>
  <si>
    <t>38 °C</t>
  </si>
  <si>
    <t>DO%</t>
  </si>
  <si>
    <t>Best case</t>
  </si>
  <si>
    <t>at 20 deg C</t>
  </si>
  <si>
    <t>Escalation rate</t>
  </si>
  <si>
    <t>CHE4048F course notes 2016</t>
  </si>
  <si>
    <t>ZAR / USD 2017 avg (SARB)</t>
  </si>
  <si>
    <t>Equipment type</t>
  </si>
  <si>
    <t>Real equipment</t>
  </si>
  <si>
    <t>checked</t>
  </si>
  <si>
    <t>Date of purchase</t>
  </si>
  <si>
    <t>ZAR/EUR</t>
  </si>
  <si>
    <t>2017 Rands cost</t>
  </si>
  <si>
    <t>Superpro consumables</t>
  </si>
  <si>
    <t>Real consumables</t>
  </si>
  <si>
    <t>no reqd.</t>
  </si>
  <si>
    <t>Checked</t>
  </si>
  <si>
    <t>Quantity</t>
  </si>
  <si>
    <t>Unit price (USD)</t>
  </si>
  <si>
    <t>USD/ZAR</t>
  </si>
  <si>
    <t>Price reference</t>
  </si>
  <si>
    <t>Shaker incubator</t>
  </si>
  <si>
    <t>Tube rack</t>
  </si>
  <si>
    <t>ok</t>
  </si>
  <si>
    <t>http://www.sigmaaldrich.com/catalog/product/sigma/c8358?lang=en&amp;region=ZA</t>
  </si>
  <si>
    <t>GBS VDA cost sheet</t>
  </si>
  <si>
    <t>50L SU mixing tank USP</t>
  </si>
  <si>
    <t>Pall Allegro 50L magnetic mixer</t>
  </si>
  <si>
    <t>SU bag</t>
  </si>
  <si>
    <t>Pall Allegro 50L bag</t>
  </si>
  <si>
    <t>Pall</t>
  </si>
  <si>
    <t>Peristaltic pump</t>
  </si>
  <si>
    <t>Watson Marlow 620 DuN USP</t>
  </si>
  <si>
    <t xml:space="preserve">Filter - 2 L total </t>
  </si>
  <si>
    <t>Merck Opticap XL150</t>
  </si>
  <si>
    <t>VIP OPS project cost sheet</t>
  </si>
  <si>
    <t>Infors HT multitron</t>
  </si>
  <si>
    <t>3L Fernbach flask</t>
  </si>
  <si>
    <t>3L Corning disposable conical flask</t>
  </si>
  <si>
    <t>http://www.sigmaaldrich.com/catalog/product/sigma/cls431252?lang=en&amp;region=ZA&amp;cm_sp=Insite-_-prodRecCold_xorders-_-prodRecCold2-2</t>
  </si>
  <si>
    <t>-</t>
  </si>
  <si>
    <t>4L Erlenmeyer flask</t>
  </si>
  <si>
    <t>VIP consumables</t>
  </si>
  <si>
    <t>Watson Marlow 720 DuN USP</t>
  </si>
  <si>
    <t xml:space="preserve">Filter - 15 L total </t>
  </si>
  <si>
    <t>Mixing</t>
  </si>
  <si>
    <t>IKA MAG magnetic stirrer</t>
  </si>
  <si>
    <t>10L Schott bottle</t>
  </si>
  <si>
    <t>Merck VIP Glassware invoice</t>
  </si>
  <si>
    <t xml:space="preserve">Filter - 5 L total </t>
  </si>
  <si>
    <t>20L s/steel fermentor</t>
  </si>
  <si>
    <t>Pierre Guerin 20L s/steel fermentor</t>
  </si>
  <si>
    <t>Sampling</t>
  </si>
  <si>
    <t>100mL Novaseptum bags</t>
  </si>
  <si>
    <t>Refrigerated centrifuge</t>
  </si>
  <si>
    <t>Hettich Rotosilenta 630RS</t>
  </si>
  <si>
    <t>1L HDPE bottles</t>
  </si>
  <si>
    <t>http://www.sigmaaldrich.com/catalog/product/sigma/b0908?lang=en&amp;region=ZA</t>
  </si>
  <si>
    <t>Tangential flow filter</t>
  </si>
  <si>
    <t>Millipore Cogent M1 #1</t>
  </si>
  <si>
    <t>10.2009</t>
  </si>
  <si>
    <t>Filter cartridge 30 kDa</t>
  </si>
  <si>
    <t>Millipore Pellicon 30 kDa 0.1m2</t>
  </si>
  <si>
    <t>Hold in bag</t>
  </si>
  <si>
    <t>20 L SU bag</t>
  </si>
  <si>
    <t>Pall Allegro 20 L bag</t>
  </si>
  <si>
    <t>Ion Exchange column</t>
  </si>
  <si>
    <t>Biorad NGC Discover Pro excl. columns</t>
  </si>
  <si>
    <t>Chromatography resin</t>
  </si>
  <si>
    <t>Q-sepharose resin</t>
  </si>
  <si>
    <t>GE Healthcare</t>
  </si>
  <si>
    <t>Filter housing</t>
  </si>
  <si>
    <t>Millistak + U pod</t>
  </si>
  <si>
    <t>Carbon filter</t>
  </si>
  <si>
    <t>2L Schott bottle</t>
  </si>
  <si>
    <t>Watson Marlow 520 DuN DSP</t>
  </si>
  <si>
    <t>Filter - 15 L total</t>
  </si>
  <si>
    <t>Coldroom 2-8</t>
  </si>
  <si>
    <t>Reaction PS mod</t>
  </si>
  <si>
    <t>Radley's lab reactor system (each)</t>
  </si>
  <si>
    <t>Millipore Cogent M1 #2</t>
  </si>
  <si>
    <t>Ultrafiltration cartridge</t>
  </si>
  <si>
    <t>Reaction conjugate</t>
  </si>
  <si>
    <t>Radley's lab reactor system</t>
  </si>
  <si>
    <t>Reaction precipitate</t>
  </si>
  <si>
    <t>5L Schott bottle</t>
  </si>
  <si>
    <t>Millipore Cogent M1 #3</t>
  </si>
  <si>
    <t xml:space="preserve">Filter - 1 L total </t>
  </si>
  <si>
    <t>GBS process labour costing</t>
  </si>
  <si>
    <t>All jobs for South Africa unless otherwise stated, salary package assumed at median level</t>
  </si>
  <si>
    <t>date accessed 03/09/2017</t>
  </si>
  <si>
    <t>Production Operator</t>
  </si>
  <si>
    <t>http://www.payscale.com/research/ZA/Job=Production_Operator/Salary</t>
  </si>
  <si>
    <t>Production Specialist</t>
  </si>
  <si>
    <t>http://www.payscale.com/research/ZA/Job=Production_Specialist/Salary</t>
  </si>
  <si>
    <t>Production Supervisor</t>
  </si>
  <si>
    <t>http://www.payscale.com/research/ZA/Job=Production_Supervisor/Salary</t>
  </si>
  <si>
    <t>Maintenance technician</t>
  </si>
  <si>
    <t>http://www.payscale.com/research/ZA/Job=Maintenance_Technician/Salary</t>
  </si>
  <si>
    <t>Maintenance supervisor</t>
  </si>
  <si>
    <t>http://www.payscale.com/research/ZA/Job=Maintenance_Supervisor/Salary</t>
  </si>
  <si>
    <t>Production pharmacist</t>
  </si>
  <si>
    <t>http://www.payscale.com/research/ZA/Job=Pharmacist/Salary</t>
  </si>
  <si>
    <t>Process engineer</t>
  </si>
  <si>
    <t>http://www.payscale.com/research/ZA/Job=Process_Engineer/Salary</t>
  </si>
  <si>
    <t>http://www.payscale.com/research/ZA/Job=Quality_Assurance_(QA)_Technician/Salary</t>
  </si>
  <si>
    <t>QA specialist</t>
  </si>
  <si>
    <t>http://www.payscale.com/research/ZA/Job=Quality_Assurance_(QA)_Specialist/Salary</t>
  </si>
  <si>
    <t>http://www.payscale.com/research/ZA/Job=Quality_Control_(QC)_Technician/Salary</t>
  </si>
  <si>
    <t>Loan</t>
  </si>
  <si>
    <t>Equity</t>
  </si>
  <si>
    <t>Year of analysis</t>
  </si>
  <si>
    <t>Direct Fixed Capital</t>
  </si>
  <si>
    <t>WACC</t>
  </si>
  <si>
    <t>Discount rate</t>
  </si>
  <si>
    <t>Tax</t>
  </si>
  <si>
    <t>Scrap calue</t>
  </si>
  <si>
    <t>Working Capital</t>
  </si>
  <si>
    <t>Total CAPEX</t>
  </si>
  <si>
    <t>UPSTREAM</t>
  </si>
  <si>
    <t>FERMENTATION BATCH</t>
  </si>
  <si>
    <t xml:space="preserve">Raw material </t>
  </si>
  <si>
    <t>SuperPro Database</t>
  </si>
  <si>
    <t>New compound made</t>
  </si>
  <si>
    <t>is dilute?</t>
  </si>
  <si>
    <t>.mol file?</t>
  </si>
  <si>
    <t>PC cost ZAR/kg</t>
  </si>
  <si>
    <t>PC Cost USD/kg</t>
  </si>
  <si>
    <t>price reference</t>
  </si>
  <si>
    <t>no</t>
  </si>
  <si>
    <t>yes</t>
  </si>
  <si>
    <t>KH2PO4</t>
  </si>
  <si>
    <t>6131-90-4</t>
  </si>
  <si>
    <t>http://www.sigmaaldrich.com/catalog/product/sigma/res20760a7?lang=en&amp;region=ZA</t>
  </si>
  <si>
    <t>http://www.sigmaaldrich.com/catalog/product/sigma/g8270?lang=en&amp;region=ZA&amp;gclid=CjwKEAjwtbPGBRDhoLaqn6HknWsSJABR-o5sC9RWXosvzng5QlWCr3YREAAqCJQ1L4Or3BrOzbiZCBoCb2nw_wcB</t>
  </si>
  <si>
    <t>Na2HPO4</t>
  </si>
  <si>
    <t>7558-79-4</t>
  </si>
  <si>
    <t>http://www.sigmaaldrich.com/catalog/product/sigma/res20908a7?lang=en&amp;region=ZA</t>
  </si>
  <si>
    <t>Sodium Acetate.3H2O</t>
  </si>
  <si>
    <t>http://www.sigmaaldrich.com/catalog/product/sigald/25022?lang=en&amp;region=ZA</t>
  </si>
  <si>
    <t>NaH2PO4.H2O</t>
  </si>
  <si>
    <t>10049-21-5</t>
  </si>
  <si>
    <t>http://www.sigmaaldrich.com/catalog/product/sigald/04269?lang=en&amp;region=ZA</t>
  </si>
  <si>
    <t>(NH4)2SO4</t>
  </si>
  <si>
    <t>7783-20-2</t>
  </si>
  <si>
    <t>56-40-6</t>
  </si>
  <si>
    <t>http://www.sigmaaldrich.com/catalog/product/sigma/g5417?lang=en&amp;region=ZA</t>
  </si>
  <si>
    <t>MgSO4(anhydrous)</t>
  </si>
  <si>
    <t>7487-88-9</t>
  </si>
  <si>
    <t>http://www.sigmaaldrich.com/catalog/product/sigma/m2643?lang=en&amp;region=ZA</t>
  </si>
  <si>
    <t>Select Soytone</t>
  </si>
  <si>
    <t>http://www.sigmaaldrich.com/catalog/product/sigma/y1625?lang=en&amp;region=ZA&amp;gclid=CjwKEAjwtbPGBRDhoLaqn6HknWsSJABR-o5sHpWB8Ln3l-kpy7gQPHULVlxic55IU-5Y13ogJZENUxoCJmnw_wcB</t>
  </si>
  <si>
    <t>L-Cystine</t>
  </si>
  <si>
    <t>56-89-3</t>
  </si>
  <si>
    <t>http://www.sigmaaldrich.com/catalog/product/sigma/res1520ca7?lang=en&amp;region=ZA</t>
  </si>
  <si>
    <t>yes\</t>
  </si>
  <si>
    <t>H2SO4 (98%)</t>
  </si>
  <si>
    <t>7664-93-9</t>
  </si>
  <si>
    <t>http://www.sigmaaldrich.com/catalog/product/sigald/07208?lang=en&amp;region=ZA</t>
  </si>
  <si>
    <t>Phase</t>
  </si>
  <si>
    <t xml:space="preserve">Inoculum 1 </t>
  </si>
  <si>
    <t>Inoculum 2</t>
  </si>
  <si>
    <t>Inoculum 3</t>
  </si>
  <si>
    <t>Production Fermentor</t>
  </si>
  <si>
    <t>Production Fermentation</t>
  </si>
  <si>
    <t>DOWNSTREAM</t>
  </si>
  <si>
    <t>PURIFICATION</t>
  </si>
  <si>
    <t>Raw material</t>
  </si>
  <si>
    <t>61790-53-2</t>
  </si>
  <si>
    <t>http://www.sigmaaldrich.com/catalog/product/sigald/06858?lang=en&amp;region=ZA</t>
  </si>
  <si>
    <t>0.25M NaOAc</t>
  </si>
  <si>
    <t>127-09-3</t>
  </si>
  <si>
    <t>http://www.sigmaaldrich.com/catalog/product/sigald/32319?lang=en&amp;region=ZA</t>
  </si>
  <si>
    <t>0.5M NaCl</t>
  </si>
  <si>
    <t>0.1M NaOH</t>
  </si>
  <si>
    <t>1310-73-2</t>
  </si>
  <si>
    <t>http://www.sigmaaldrich.com/catalog/product/sigald/30620?lang=en&amp;region=ZA</t>
  </si>
  <si>
    <t>5% EtOH</t>
  </si>
  <si>
    <t>64-17-5</t>
  </si>
  <si>
    <t>http://www.sigmaaldrich.com/catalog/product/sigald/24105?lang=en&amp;region=ZA</t>
  </si>
  <si>
    <t>15% EtOH</t>
  </si>
  <si>
    <t>30% EtOH</t>
  </si>
  <si>
    <t>1M HCl</t>
  </si>
  <si>
    <t>7647-01-0</t>
  </si>
  <si>
    <t>http://www.sigmaaldrich.com/catalog/product/sial/26614?lang=en&amp;region=ZA</t>
  </si>
  <si>
    <t>5M NaCl</t>
  </si>
  <si>
    <t>CONJUGATION (Polysaccharide Activation)</t>
  </si>
  <si>
    <t>CDAP (100 mg/ml)</t>
  </si>
  <si>
    <t>59016-56-7</t>
  </si>
  <si>
    <t>http://www.sigmaaldrich.com/catalog/product/sigma/res1458c?lang=en&amp;region=ZA</t>
  </si>
  <si>
    <t>0.2M Triethylamine</t>
  </si>
  <si>
    <t>121-44-8</t>
  </si>
  <si>
    <t>http://www.sigmaaldrich.com/catalog/product/sial/471283?lang=en&amp;region=ZA</t>
  </si>
  <si>
    <t>Acetonitrile (co-solvent)</t>
  </si>
  <si>
    <t>75-05-08</t>
  </si>
  <si>
    <t>http://www.sigmaaldrich.com/catalog/product/sigald/494445?lang=en&amp;region=ZA</t>
  </si>
  <si>
    <t>CONJUGATION (Protein Activation)</t>
  </si>
  <si>
    <t>ADH</t>
  </si>
  <si>
    <t>1071-93-8</t>
  </si>
  <si>
    <t>http://www.sigmaaldrich.com/catalog/product/sigma/a0638?lang=en&amp;region=ZA</t>
  </si>
  <si>
    <t>25952-53-8</t>
  </si>
  <si>
    <t>http://www.sigmaaldrich.com/catalog/product/sigma/03449?lang=en&amp;region=ZA</t>
  </si>
  <si>
    <t>0.1 M NaOH</t>
  </si>
  <si>
    <t>1M Na2CO3</t>
  </si>
  <si>
    <t>Tetanus toxoid</t>
  </si>
  <si>
    <t>http://www.sigmaaldrich.com/catalog/product/sigma/t3194?lang=en&amp;region=ZA</t>
  </si>
  <si>
    <t>0.1M MES</t>
  </si>
  <si>
    <t>1266615-59-1</t>
  </si>
  <si>
    <t>http://www.sigmaaldrich.com/catalog/product/sigma/phg0003?lang=en&amp;region=ZA</t>
  </si>
  <si>
    <t>1.5M NaCl</t>
  </si>
  <si>
    <t>FORMULATION</t>
  </si>
  <si>
    <t>AlCl3</t>
  </si>
  <si>
    <t>7446-70-0</t>
  </si>
  <si>
    <t>http://www.sigmaaldrich.com/catalog/product/aldrich/563919?lang=en&amp;region=ZA</t>
  </si>
  <si>
    <t>Na3PO4</t>
  </si>
  <si>
    <t>7601-54-9</t>
  </si>
  <si>
    <t>http://www.sigmaaldrich.com/catalog/product/aldrich/342483?lang=en&amp;region=ZA</t>
  </si>
  <si>
    <t>Succinic acid</t>
  </si>
  <si>
    <t>110-15-6</t>
  </si>
  <si>
    <t>http://www.sigmaaldrich.com/catalog/product/sigma/s9512?lang=en&amp;region=ZA</t>
  </si>
  <si>
    <t>Sodium phosphate (NaH2PO4)</t>
  </si>
  <si>
    <t>13472-35-0</t>
  </si>
  <si>
    <t>Tween 80</t>
  </si>
  <si>
    <t>9005-65-6</t>
  </si>
  <si>
    <t>http://www.sigmaaldrich.com/catalog/product/sigma/p4780?lang=en&amp;region=ZA</t>
  </si>
  <si>
    <t>NaCl</t>
  </si>
  <si>
    <t>Antigen</t>
  </si>
  <si>
    <t>Inventprise data:</t>
  </si>
  <si>
    <t>Raw Material</t>
  </si>
  <si>
    <t>Units</t>
  </si>
  <si>
    <t>Price</t>
  </si>
  <si>
    <t>Price ($/ kg or L)</t>
  </si>
  <si>
    <t>Concentration (g/L)</t>
  </si>
  <si>
    <t>Manufacturer</t>
  </si>
  <si>
    <t>Catalog #</t>
  </si>
  <si>
    <t>Website</t>
  </si>
  <si>
    <t>BioSolve Data</t>
  </si>
  <si>
    <t>Phenol</t>
  </si>
  <si>
    <t>Sigma</t>
  </si>
  <si>
    <t>185450-2.5KG</t>
  </si>
  <si>
    <t>http://www.sigmaaldrich.com/catalog/product/sial/185450?lang=en&amp;region=US</t>
  </si>
  <si>
    <t>Potassium phosphate monobasic</t>
  </si>
  <si>
    <t>RES20760-A705X</t>
  </si>
  <si>
    <t>http://www.sigmaaldrich.com/catalog/product/sigma/res20760a7?lang=en&amp;region=US</t>
  </si>
  <si>
    <t>Sodium phosphate dibasic anhydrous</t>
  </si>
  <si>
    <t>RES20908-A705X</t>
  </si>
  <si>
    <t>http://www.sigmaaldrich.com/catalog/product/sigma/res20908a7?lang=en&amp;region=US</t>
  </si>
  <si>
    <t>Potassium Chloride</t>
  </si>
  <si>
    <t>P9333-1KG</t>
  </si>
  <si>
    <t>http://www.sigmaaldrich.com/catalog/product/sial/p9333?lang=en&amp;region=US</t>
  </si>
  <si>
    <t>Sodium Chloride</t>
  </si>
  <si>
    <t>RES0926S-A705X</t>
  </si>
  <si>
    <t>http://www.sigmaaldrich.com/catalog/product/sigma/res0926sa7?lang=en&amp;region=US</t>
  </si>
  <si>
    <t>Celite® 535</t>
  </si>
  <si>
    <t>22138-1KG-F</t>
  </si>
  <si>
    <t>http://www.sigmaaldrich.com/catalog/search?term=celite&amp;interface=All&amp;N=0&amp;mode=match%20partialmax&amp;lang=en&amp;region=US&amp;focus=product</t>
  </si>
  <si>
    <t>Hexamethylenediamine (1,6-Diaminohexane)</t>
  </si>
  <si>
    <t>H11696-1KG</t>
  </si>
  <si>
    <t>http://www.sigmaaldrich.com/catalog/substance/hexamethylenediamine1162012409411?lang=en&amp;region=US</t>
  </si>
  <si>
    <t>Sodium Cyanoborohydride</t>
  </si>
  <si>
    <t>42077-1KG</t>
  </si>
  <si>
    <t>http://www.sigmaaldrich.com/catalog/substance/sodiumcyanoborohydride62842589560711?lang=en&amp;region=US</t>
  </si>
  <si>
    <t>Sodium acetate</t>
  </si>
  <si>
    <t>791741-6X1KG</t>
  </si>
  <si>
    <t>http://www.sigmaaldrich.com/catalog/product/sial/791741?lang=en&amp;region=US</t>
  </si>
  <si>
    <t xml:space="preserve">Ammonium sulfate </t>
  </si>
  <si>
    <t>RES1427A-A705X</t>
  </si>
  <si>
    <t>http://www.sigmaaldrich.com/catalog/product/sigma/res1427aa7?lang=en&amp;region=US</t>
  </si>
  <si>
    <t>Tetanus Toxoid</t>
  </si>
  <si>
    <t>micrograms</t>
  </si>
  <si>
    <t>RES1458C-B103X</t>
  </si>
  <si>
    <t>http://www.sigmaaldrich.com/catalog/product/sigma/res1458c?lang=en&amp;region=US</t>
  </si>
  <si>
    <t>CRM</t>
  </si>
  <si>
    <t>Model</t>
  </si>
  <si>
    <t>&lt;-- Do not delete these cells!</t>
  </si>
  <si>
    <t>Campaigns per year</t>
  </si>
  <si>
    <t>mg/L fementation titer (Serotype 1a, 2, 3, 4)</t>
  </si>
  <si>
    <t>mg/L fementation titer (Serotype 1b, 5)</t>
  </si>
  <si>
    <t>batches per campaign  (Serotype 1a, 2, 3, 4)</t>
  </si>
  <si>
    <t>batches per campaign (Serotype 1b, 5)</t>
  </si>
  <si>
    <t>hours changeover time between batches</t>
  </si>
  <si>
    <t>Overall Yield DSP (centrifugation to PS mod)</t>
  </si>
  <si>
    <t>RA Overall Yield DSP (conjugation to Finished prod)</t>
  </si>
  <si>
    <t>CDAP Overall Yield DSP (conjugation to Finished prod)</t>
  </si>
  <si>
    <t>Process Assumptions</t>
  </si>
  <si>
    <t>Assumptions</t>
  </si>
  <si>
    <t>Economic assumptions</t>
  </si>
  <si>
    <t>ZAR / USD (SARB, 2017)</t>
  </si>
  <si>
    <t>Escalation rate (Biovac)</t>
  </si>
  <si>
    <t>yr straight line depreciation</t>
  </si>
  <si>
    <t>Fermentor agitation</t>
  </si>
  <si>
    <t>Working volume</t>
  </si>
  <si>
    <t>Assume T=Z, B=T/12, D=T/3</t>
  </si>
  <si>
    <t>T</t>
  </si>
  <si>
    <t>m</t>
  </si>
  <si>
    <t>vessel diameter</t>
  </si>
  <si>
    <t>Z</t>
  </si>
  <si>
    <t>liquid height</t>
  </si>
  <si>
    <t>m3</t>
  </si>
  <si>
    <t>veesel volume</t>
  </si>
  <si>
    <t>D</t>
  </si>
  <si>
    <t>impeller diameter</t>
  </si>
  <si>
    <t>B</t>
  </si>
  <si>
    <t>baffle width</t>
  </si>
  <si>
    <t>L m comp</t>
  </si>
  <si>
    <t>L WFI</t>
  </si>
  <si>
    <t>Fluid properties</t>
  </si>
  <si>
    <t>Assume water</t>
  </si>
  <si>
    <t>K</t>
  </si>
  <si>
    <t>Density</t>
  </si>
  <si>
    <t>kg/m3</t>
  </si>
  <si>
    <t>NIST</t>
  </si>
  <si>
    <t>http://webbook.nist.gov/cgi/fluid.cgi?T=310.15&amp;PLow=1&amp;PHigh=1.1&amp;PInc=0.01&amp;Applet=on&amp;Digits=5&amp;ID=C7732185&amp;Action=Load&amp;Type=IsoTherm&amp;TUnit=K&amp;PUnit=bar&amp;DUnit=kg%2Fm3&amp;HUnit=kJ%2Fmol&amp;WUnit=m%2Fs&amp;VisUnit=Pa*s&amp;STUnit=N%2Fm&amp;RefState=DEF</t>
  </si>
  <si>
    <t>Viscosity</t>
  </si>
  <si>
    <t>Pa.s</t>
  </si>
  <si>
    <t>http://webbook.nist.gov/cgi/fluid.cgi?T=300+-+320&amp;PLow=&amp;PHigh=&amp;PInc=&amp;Applet=on&amp;Digits=5&amp;ID=C7732185&amp;Action=Load&amp;Type=IsoTherm&amp;TUnit=K&amp;PUnit=MPa&amp;DUnit=mol%2Fl&amp;HUnit=kJ%2Fmol&amp;WUnit=m%2Fs&amp;VisUnit=Pa*s&amp;STUnit=N%2Fm&amp;RefState=DEF</t>
  </si>
  <si>
    <t>Ungassed power input</t>
  </si>
  <si>
    <t>NRe</t>
  </si>
  <si>
    <t>Impeller Reynold's number</t>
  </si>
  <si>
    <t>Np</t>
  </si>
  <si>
    <t>Power number</t>
  </si>
  <si>
    <t>Rushton turbine 6 blade</t>
  </si>
  <si>
    <t>Use curve 2, B =T/10</t>
  </si>
  <si>
    <t>P</t>
  </si>
  <si>
    <t>W</t>
  </si>
  <si>
    <t>Ungassed power</t>
  </si>
  <si>
    <t>P'</t>
  </si>
  <si>
    <t>W/m3</t>
  </si>
  <si>
    <t>Specific power (ungassed)</t>
  </si>
  <si>
    <t>Gassed power input</t>
  </si>
  <si>
    <t>Q</t>
  </si>
  <si>
    <t>vvm</t>
  </si>
  <si>
    <t>Gas flow rate</t>
  </si>
  <si>
    <t>m3/s</t>
  </si>
  <si>
    <t>/min</t>
  </si>
  <si>
    <t>agitation speed</t>
  </si>
  <si>
    <t>/s</t>
  </si>
  <si>
    <t>Pg</t>
  </si>
  <si>
    <t>Gassed power</t>
  </si>
  <si>
    <t>Pg'</t>
  </si>
  <si>
    <t>Specific power (gassed)</t>
  </si>
  <si>
    <t>Vessel size (total V)</t>
  </si>
  <si>
    <t>V total</t>
  </si>
  <si>
    <t>V max</t>
  </si>
  <si>
    <t>Disposable bottle</t>
  </si>
  <si>
    <t>Corning 1000mL HDPE bottle</t>
  </si>
  <si>
    <t>http://www.sigmaaldrich.com/labware/labware-products.html?TablePage=17192140</t>
  </si>
  <si>
    <t>Disposable 2L</t>
  </si>
  <si>
    <t>Gosselin 2000mL HDPE bottle</t>
  </si>
  <si>
    <t>50mL centrifuge tube</t>
  </si>
  <si>
    <t>50mL Corning mini-bioreactor /w vent cap</t>
  </si>
  <si>
    <t>Process step</t>
  </si>
  <si>
    <t>media prep</t>
  </si>
  <si>
    <t>Filter</t>
  </si>
  <si>
    <t>SARB, 2017 Q1-2</t>
  </si>
  <si>
    <t>Pre-inoculum</t>
  </si>
  <si>
    <t>Media prep</t>
  </si>
  <si>
    <t>0.22um Filtration</t>
  </si>
  <si>
    <t>Inocululm</t>
  </si>
  <si>
    <t>S-02</t>
  </si>
  <si>
    <t>S-01</t>
  </si>
  <si>
    <t>S-03a</t>
  </si>
  <si>
    <t>S-03</t>
  </si>
  <si>
    <t>S-04a</t>
  </si>
  <si>
    <t>S-04</t>
  </si>
  <si>
    <t>S-05</t>
  </si>
  <si>
    <t>50L SS blending tank</t>
  </si>
  <si>
    <t>Neut./Cationic precip</t>
  </si>
  <si>
    <t>TFF TRIS -&gt; TFF Na2CO3</t>
  </si>
  <si>
    <t>S-06</t>
  </si>
  <si>
    <t>S-07 -&gt; S-08</t>
  </si>
  <si>
    <t>S-09</t>
  </si>
  <si>
    <t>Magnetic stirrer</t>
  </si>
  <si>
    <t>S-10</t>
  </si>
  <si>
    <t>S-11</t>
  </si>
  <si>
    <t>S-12</t>
  </si>
  <si>
    <t>-20 freezer</t>
  </si>
  <si>
    <t>GRAM Biomidi freezer</t>
  </si>
  <si>
    <t>2L Flexboy bag</t>
  </si>
  <si>
    <t>1st year DFC</t>
  </si>
  <si>
    <t>y loan @</t>
  </si>
  <si>
    <t>Interest</t>
  </si>
  <si>
    <t>Equity @</t>
  </si>
  <si>
    <t>return</t>
  </si>
  <si>
    <t>Year 0 for construction</t>
  </si>
  <si>
    <t>months construction period</t>
  </si>
  <si>
    <t>months startup period</t>
  </si>
  <si>
    <t>S-13</t>
  </si>
  <si>
    <t>Freeze-Thaw</t>
  </si>
  <si>
    <t>S-14</t>
  </si>
  <si>
    <t>Jacketed glass reactor</t>
  </si>
  <si>
    <t>S-15</t>
  </si>
  <si>
    <t>S-16</t>
  </si>
  <si>
    <t>S-17</t>
  </si>
  <si>
    <t>Millipore Cogent M1 ??? Can use #3?</t>
  </si>
  <si>
    <t>S-18</t>
  </si>
  <si>
    <t>Precipitation</t>
  </si>
  <si>
    <t>S-19</t>
  </si>
  <si>
    <t>S-20</t>
  </si>
  <si>
    <t>S-21</t>
  </si>
  <si>
    <t>S-22</t>
  </si>
  <si>
    <t>S-23</t>
  </si>
  <si>
    <t>50mL Schott bottles</t>
  </si>
  <si>
    <t>Biozeen 250L jacketed SS vessel</t>
  </si>
  <si>
    <t>SARB, 2017 Q1-3</t>
  </si>
  <si>
    <t>ZAR / EUR 2017 avg (SARB)</t>
  </si>
  <si>
    <t>EUR/USD</t>
  </si>
  <si>
    <t>Biovac VIP PORD</t>
  </si>
  <si>
    <t>Biovac VIP Contract</t>
  </si>
  <si>
    <t>Biovac GBS PORD</t>
  </si>
  <si>
    <t>5L bottle</t>
  </si>
  <si>
    <t>Sampling bottles</t>
  </si>
  <si>
    <t>10L bottle</t>
  </si>
  <si>
    <t>2L bottle</t>
  </si>
  <si>
    <t>20L bottle</t>
  </si>
  <si>
    <t>20L Schott bottle</t>
  </si>
  <si>
    <t>2L schott bottle</t>
  </si>
  <si>
    <t>2L storage bag</t>
  </si>
  <si>
    <t>per 5L</t>
  </si>
  <si>
    <t>BD Biosciences</t>
  </si>
  <si>
    <t>Sigma Aldrich</t>
  </si>
  <si>
    <t>Merck</t>
  </si>
  <si>
    <t>Batches/unit</t>
  </si>
  <si>
    <t>per 1L</t>
  </si>
  <si>
    <t>Grade</t>
  </si>
  <si>
    <t>Ph. Eur., BP, NF, FCC, E500</t>
  </si>
  <si>
    <t>PharmaGrade</t>
  </si>
  <si>
    <t>Ph. Eur., USP</t>
  </si>
  <si>
    <t>BioReagent</t>
  </si>
  <si>
    <t>http://www.sigmaaldrich.com/catalog/product/sigma/c7477?lang=en&amp;region=ZA</t>
  </si>
  <si>
    <t>Ph Eur,BP,USP,ACS</t>
  </si>
  <si>
    <t>http://www.sigmaaldrich.com/catalog/product/sigald/13418?lang=en&amp;region=ZA</t>
  </si>
  <si>
    <t>ACS,ISO,Reag. Ph Eur.</t>
  </si>
  <si>
    <t>http://www.merckmillipore.com/ZA/en/product/Iron%28II%29-sulfate-heptahydrate,MDA_CHEM-103965?ReferrerURL=https%3A%2F%2Fwww.google.co.za%2F</t>
  </si>
  <si>
    <t>C7477-25G</t>
  </si>
  <si>
    <t>min</t>
  </si>
  <si>
    <t>min/max</t>
  </si>
  <si>
    <t>RES3098T-B701X</t>
  </si>
  <si>
    <t>mM</t>
  </si>
  <si>
    <t>per batch</t>
  </si>
  <si>
    <t>T6066-5KG</t>
  </si>
  <si>
    <t>Calcium chloride</t>
  </si>
  <si>
    <t>96% EtOH</t>
  </si>
  <si>
    <t>10043-52-4</t>
  </si>
  <si>
    <t>http://www.merckmillipore.com/ZA/en/product/Calcium-chloride,MDA_CHEM-102378?ReferrerURL=https%3A%2F%2Fwww.google.co.za%2F#overview</t>
  </si>
  <si>
    <t>Ph Eur.</t>
  </si>
  <si>
    <t>Ph Eur,JP,USP</t>
  </si>
  <si>
    <t>http://www.merckmillipore.com/ZA/en/product/Ethanol-96%25,MDA_CHEM-100967?ReferrerURL=https%3A%2F%2Fwww.google.co.za%2F</t>
  </si>
  <si>
    <t>Target</t>
  </si>
  <si>
    <t>50L stainless steel mixing tank</t>
  </si>
  <si>
    <t>50L Single use mixing tank</t>
  </si>
  <si>
    <t>Glass 4L Fernbach flasks</t>
  </si>
  <si>
    <t>26L Stainless Steel fermentor</t>
  </si>
  <si>
    <t>30L Single use fermentor</t>
  </si>
  <si>
    <t>2L Glass bottle</t>
  </si>
  <si>
    <t>batch turnaround (weeks)</t>
  </si>
  <si>
    <t>CDAP Overall Yield DSP (Fermentation product to Finished prod)</t>
  </si>
  <si>
    <t>g HCl/L</t>
  </si>
  <si>
    <t>mol HCl/L</t>
  </si>
  <si>
    <t>g Glycine</t>
  </si>
  <si>
    <t>GBS 20L process Yield assumptions</t>
  </si>
  <si>
    <t>Yield</t>
  </si>
  <si>
    <t>Unit</t>
  </si>
  <si>
    <t>Yield %</t>
  </si>
  <si>
    <t>Initial</t>
  </si>
  <si>
    <t>g CPS</t>
  </si>
  <si>
    <t>Yield assumption</t>
  </si>
  <si>
    <t>mg CPS/L</t>
  </si>
  <si>
    <t>Conjugation (CDAP)</t>
  </si>
  <si>
    <t>g/g TT</t>
  </si>
  <si>
    <t>g attached /g CPS</t>
  </si>
  <si>
    <t>g/g Conjugate</t>
  </si>
  <si>
    <t>CPS -&gt; WFI 5% conversion of CPS by mass</t>
  </si>
  <si>
    <t>Extent of reaction auto adjust to reach 400mg/L CPS</t>
  </si>
  <si>
    <t>12% separation of CPS to pellet</t>
  </si>
  <si>
    <t>g Mod-CPS/g CPS</t>
  </si>
  <si>
    <t>g/g Mod-CPS</t>
  </si>
  <si>
    <t>Mod CPS rejection coefficient 0.998</t>
  </si>
  <si>
    <t>Extent of reaction 90% of crude CPS by mass</t>
  </si>
  <si>
    <t>Removal 1% of CPS to filter</t>
  </si>
  <si>
    <t>Removal 15% of CPS to filter</t>
  </si>
  <si>
    <t>CPS rejection coefficient 0.9975</t>
  </si>
  <si>
    <t>TT rejection coefficient 0.998</t>
  </si>
  <si>
    <t>g Mod-TT/g TT</t>
  </si>
  <si>
    <t>Extent of reaction 90% of TT by mass</t>
  </si>
  <si>
    <t>Conjugate -&gt; WFI 5% conversion of conjugate by mass</t>
  </si>
  <si>
    <t>96% separation of conjugate to pellet</t>
  </si>
  <si>
    <t>Conjugate -&gt; WFI 2% conversion of conjugate by mass</t>
  </si>
  <si>
    <t>None</t>
  </si>
  <si>
    <t>Conjugate rejection coefficient 0.9975</t>
  </si>
  <si>
    <t>Removal 1% of Conjugate to filter</t>
  </si>
  <si>
    <t>Extent of reaction 52% Mod-CPS by mass; 1:1 CPS:TT by mass</t>
  </si>
  <si>
    <t>Yield centrifugation to PS mod</t>
  </si>
  <si>
    <t>Yield conjugation to 0.22 filter</t>
  </si>
  <si>
    <t>Yield overall</t>
  </si>
  <si>
    <t>NOTE: The difference in overall yields is due to the original yields being based on different process technology</t>
  </si>
  <si>
    <t>Type Ia, II, III, IV</t>
  </si>
  <si>
    <t>Type Ib, V</t>
  </si>
  <si>
    <t>mg conj. / batch</t>
  </si>
  <si>
    <t>mg conj. / campaign</t>
  </si>
  <si>
    <t>mg antigen total / campaign</t>
  </si>
  <si>
    <t>doses / campaign</t>
  </si>
  <si>
    <t>ug per dose</t>
  </si>
  <si>
    <t>3b. Ethanol</t>
  </si>
  <si>
    <t>Acetonitrile co-solvent</t>
  </si>
  <si>
    <t>CDAP in acetonotrile</t>
  </si>
  <si>
    <t>g/g mod-Cps</t>
  </si>
  <si>
    <t>mol Ac2O</t>
  </si>
  <si>
    <t>Ac2O molar volume</t>
  </si>
  <si>
    <t>Optimal culture conditions for Novartis study:</t>
  </si>
  <si>
    <t>0.2barg, pH 7.3, 36 C, 30% DO, All YE in feed at OD 3, Biotin in batch media</t>
  </si>
  <si>
    <t>OPEX</t>
  </si>
  <si>
    <t>DFC</t>
  </si>
  <si>
    <t>years project lifetime (incl. construction)</t>
  </si>
  <si>
    <t>Economic calculation adjustments</t>
  </si>
  <si>
    <t>doses per kg</t>
  </si>
  <si>
    <t>price per dose</t>
  </si>
  <si>
    <t>Fermentation Raw Materials</t>
  </si>
  <si>
    <t>Seed media 1L per batch</t>
  </si>
  <si>
    <t>CoA available?</t>
  </si>
  <si>
    <t>Specification</t>
  </si>
  <si>
    <t>Biovac Spec no.</t>
  </si>
  <si>
    <t>Yes / by lot no.</t>
  </si>
  <si>
    <t xml:space="preserve">Bacto Soyatone </t>
  </si>
  <si>
    <t>13418-1KG-R</t>
  </si>
  <si>
    <t>00111</t>
  </si>
  <si>
    <t>http://www.merckmillipore.com/ZA/en/product/Sodium-chloride,MDA_CHEM-116224?ReferrerURL=https%3A%2F%2Fwww.google.co.za%2F</t>
  </si>
  <si>
    <t>Ph Eur,BP,USP,JP</t>
  </si>
  <si>
    <t>01043</t>
  </si>
  <si>
    <t>http://www.merckmillipore.com/ZA/en/product/Magnesium-sulfate-heptahydrate,MDA_CHEM-105882?ReferrerURL=https%3A%2F%2Fwww.google.co.za%2F</t>
  </si>
  <si>
    <t>00987</t>
  </si>
  <si>
    <t>Batch media 20L per batch</t>
  </si>
  <si>
    <t>per 20L</t>
  </si>
  <si>
    <t>Magnesium sulfate</t>
  </si>
  <si>
    <t>EMSURE</t>
  </si>
  <si>
    <t>http://www.merckmillipore.com/ZA/en/product/Magnesium-sulfate-anhydrous,MDA_CHEM-106067#overview</t>
  </si>
  <si>
    <t>Feed media 5L per batch</t>
  </si>
  <si>
    <t>The Scientific Group</t>
  </si>
  <si>
    <t>5M NaOH (pH adjustment)</t>
  </si>
  <si>
    <t>NaOH</t>
  </si>
  <si>
    <t xml:space="preserve">1310-73-2 </t>
  </si>
  <si>
    <t>Ph Eur,BP,FCC,JP,NF,E 524</t>
  </si>
  <si>
    <t>00113</t>
  </si>
  <si>
    <t>http://www.merckmillipore.com/ZA/en/product/Sodium-hydroxide-pellets,MDA_CHEM-106482?ReferrerURL=https%3A%2F%2Fwww.google.co.za%2F</t>
  </si>
  <si>
    <t>6M HCl (pH adjustment)</t>
  </si>
  <si>
    <t>37% HCl</t>
  </si>
  <si>
    <t>Ph Eur,BP,JP,NF</t>
  </si>
  <si>
    <t>http://www.merckmillipore.com/ZA/en/product/Hydrochloric-acid-fuming-370/0,MDA_CHEM-100314?ReferrerURL=https%3A%2F%2Fwww.google.co.za%2F</t>
  </si>
  <si>
    <t>5M NaOH (pH  control)</t>
  </si>
  <si>
    <t>per 4L</t>
  </si>
  <si>
    <t>0.5% Antifoam</t>
  </si>
  <si>
    <t>per 0.5L</t>
  </si>
  <si>
    <t>Antifoam 204</t>
  </si>
  <si>
    <t>vv</t>
  </si>
  <si>
    <t>A8311-50ML</t>
  </si>
  <si>
    <t>http://www.sigmaaldrich.com/MSDS/MSDS/PleaseWaitMSDSPage.do?language=&amp;country=ZA&amp;brand=SIGMA&amp;productNumber=A8311&amp;PageToGoToURL=http://www.sigmaaldrich.com/catalog/product/sigma/a8311?lang=en&amp;region=ZA</t>
  </si>
  <si>
    <t>Inactivation NaOH</t>
  </si>
  <si>
    <t>Fermentor CIP (pre and post)</t>
  </si>
  <si>
    <t>per 10L</t>
  </si>
  <si>
    <t>WFI rinse</t>
  </si>
  <si>
    <t>Purification Raw Materials</t>
  </si>
  <si>
    <t>50mM TRIS + 8.5 mM NaCl ~50L/batch</t>
  </si>
  <si>
    <t>per 50L</t>
  </si>
  <si>
    <t>0.3M Na2CO3 ~20L/batch</t>
  </si>
  <si>
    <t>6M HCl ~1.5L/batch</t>
  </si>
  <si>
    <t>per 1.5L</t>
  </si>
  <si>
    <t>2M CaCl2 ~1.5L/batch</t>
  </si>
  <si>
    <t>96% Ethanol ~10L/batch</t>
  </si>
  <si>
    <t>TFF 1a (TRIS) CIP - pre and post</t>
  </si>
  <si>
    <t>TFF 1b (Na2CO3) CIP - pre and post</t>
  </si>
  <si>
    <t>Waste treatment cost</t>
  </si>
  <si>
    <t>BCL waste / Biovac</t>
  </si>
  <si>
    <t>source</t>
  </si>
  <si>
    <t>Annual ZAR</t>
  </si>
  <si>
    <t>Annual USD</t>
  </si>
  <si>
    <t>Hourly ZAR</t>
  </si>
  <si>
    <t>Hourly USD</t>
  </si>
  <si>
    <t>Payscale Job title</t>
  </si>
  <si>
    <t>Reactions</t>
  </si>
  <si>
    <t>CIP, SIP</t>
  </si>
  <si>
    <t>Dispensing, transfer</t>
  </si>
  <si>
    <t>QC Analyst</t>
  </si>
  <si>
    <t>QA Officer</t>
  </si>
  <si>
    <t>Labour estimated based on the number of hours required for each occupation type per hour of process operation</t>
  </si>
  <si>
    <t>TFF, centrifugation</t>
  </si>
  <si>
    <t>Labour estimation</t>
  </si>
  <si>
    <t>Heating, cooling, agitation</t>
  </si>
  <si>
    <t>price per kg finished</t>
  </si>
  <si>
    <t>price per kg bulk</t>
  </si>
  <si>
    <t>Kim et al. 2014</t>
  </si>
  <si>
    <t>g ADH</t>
  </si>
  <si>
    <t>g EDC</t>
  </si>
  <si>
    <t>TT in PBS feed to react</t>
  </si>
  <si>
    <t>TT recovery TFF</t>
  </si>
  <si>
    <t>TT derivitization</t>
  </si>
  <si>
    <t>0.2N TEA</t>
  </si>
  <si>
    <t>g &lt;-- input from SuperPro</t>
  </si>
  <si>
    <t>g &lt;-- Input from SuperPro</t>
  </si>
  <si>
    <t>TT-ADH to conjugation</t>
  </si>
  <si>
    <t>Mod CPS to conjugation</t>
  </si>
  <si>
    <t>TT conc. In PBS</t>
  </si>
  <si>
    <t>g/g TT *WO patent</t>
  </si>
  <si>
    <t>Protein conc.</t>
  </si>
  <si>
    <t>Conjugate</t>
  </si>
  <si>
    <t>Volume buffer</t>
  </si>
  <si>
    <t>Volume feed</t>
  </si>
  <si>
    <t>Conj. Final conc.</t>
  </si>
  <si>
    <t>2 weeks</t>
  </si>
  <si>
    <t>3 weeks</t>
  </si>
  <si>
    <t>5 weeks / campaign</t>
  </si>
  <si>
    <t>Zimbro, 2009</t>
  </si>
  <si>
    <t>0.22 um filtration for 30 min. 100% removal of biomass and debris, 1% product loss</t>
  </si>
  <si>
    <t>N/A,</t>
  </si>
  <si>
    <t>P-01f</t>
  </si>
  <si>
    <t>P-02f</t>
  </si>
  <si>
    <t>16L batch media, 5L glucose &amp; yeast extract feed, Fermentation for 12h at 37°C. Product (CPS) titer 400 mg/L, Inactivation in 0.8M NaOH for 36h.</t>
  </si>
  <si>
    <t>Neutralisation with 6M HCl to pH 7.0. Cationic precipitation of nucleic acids for 2h in 0.1 N CaCl2, 30% EtOH.</t>
  </si>
  <si>
    <t>5L Glass bottle</t>
  </si>
  <si>
    <t>5L Disposable plastic bottle</t>
  </si>
  <si>
    <t>5L bottle, magnetic stirrer. Resuspend in 1L WFI, agitation 50 W/m3; 98% solubilization Yield</t>
  </si>
  <si>
    <t>Single Use</t>
  </si>
  <si>
    <t>API value</t>
  </si>
  <si>
    <t>Finished product value</t>
  </si>
  <si>
    <t>Finished product value (Kim et. al. 2014)</t>
  </si>
  <si>
    <t>/dose</t>
  </si>
  <si>
    <t>API assumed value (as % of product final value)</t>
  </si>
  <si>
    <t>Risk</t>
  </si>
  <si>
    <t>Uptime (h/year)</t>
  </si>
  <si>
    <t>Downtime for maintenance (days/y)</t>
  </si>
  <si>
    <t>Downtime for validation  (days/y)</t>
  </si>
  <si>
    <t>Batch success rate</t>
  </si>
  <si>
    <t>Technology</t>
  </si>
  <si>
    <t>20 L</t>
  </si>
  <si>
    <t>200 L</t>
  </si>
  <si>
    <t>Fermentor size</t>
  </si>
  <si>
    <t>control</t>
  </si>
  <si>
    <t>Costantino patent</t>
  </si>
  <si>
    <t>g/media</t>
  </si>
  <si>
    <t>CPS yield of 60 mg/g cdw</t>
  </si>
  <si>
    <t>molar ratio</t>
  </si>
  <si>
    <t>20 L Stainless Steel platform process equipment and consumables costing</t>
  </si>
  <si>
    <t>20 L Hybrid platform process equipment and consumables costing</t>
  </si>
  <si>
    <t>Formulation 20L</t>
  </si>
  <si>
    <t>Revenues (2017 USD)</t>
  </si>
  <si>
    <t>Simulation results</t>
  </si>
  <si>
    <t>assumed bulk API = 30% of finished vaccine value</t>
  </si>
  <si>
    <r>
      <rPr>
        <sz val="11"/>
        <color theme="1"/>
        <rFont val="Calibri"/>
        <family val="2"/>
      </rPr>
      <t>µ</t>
    </r>
    <r>
      <rPr>
        <sz val="11"/>
        <color theme="1"/>
        <rFont val="Calibri"/>
        <family val="2"/>
        <scheme val="minor"/>
      </rPr>
      <t>g/dose</t>
    </r>
  </si>
  <si>
    <t>Charge at 100kg/h, 50mL CDAP (100g/L) in CH3CN, 100mL 0.2M Triethylamine, React at 4 °C for 2.5 min, 50 W/m3 agitation, cooling with Freon gas, transfer out at 100kg/h.</t>
  </si>
  <si>
    <t>This step not included in refernces</t>
  </si>
  <si>
    <t>https://www.sigmaaldrich.com/catalog/product/mm/582231?lang=en&amp;region=ZA</t>
  </si>
  <si>
    <t>582231-25UG</t>
  </si>
  <si>
    <t>SS-22</t>
  </si>
  <si>
    <t>SS-21</t>
  </si>
  <si>
    <t>SS-13</t>
  </si>
  <si>
    <t>SS-14</t>
  </si>
  <si>
    <t>SS-15</t>
  </si>
  <si>
    <t>SS-16</t>
  </si>
  <si>
    <t>SS-17</t>
  </si>
  <si>
    <t>SS-18</t>
  </si>
  <si>
    <t>SS-19</t>
  </si>
  <si>
    <t>SS-20</t>
  </si>
  <si>
    <t>SS-10</t>
  </si>
  <si>
    <t>SS-11</t>
  </si>
  <si>
    <t>SS-06</t>
  </si>
  <si>
    <t>SS-07</t>
  </si>
  <si>
    <t>SS-09</t>
  </si>
  <si>
    <t>SS-05</t>
  </si>
  <si>
    <t>SS-04</t>
  </si>
  <si>
    <t>SS-03</t>
  </si>
  <si>
    <t>X</t>
  </si>
  <si>
    <t>S</t>
  </si>
  <si>
    <t>Numerical</t>
  </si>
  <si>
    <t>Time [h]</t>
  </si>
  <si>
    <t>OD600 1</t>
  </si>
  <si>
    <t>Dil</t>
  </si>
  <si>
    <t>OD600</t>
  </si>
  <si>
    <t>Glucose [mmol/L]</t>
  </si>
  <si>
    <t>Glucose [g/L]</t>
  </si>
  <si>
    <t>LN(X/Xo)</t>
  </si>
  <si>
    <r>
      <rPr>
        <sz val="11"/>
        <color theme="1"/>
        <rFont val="Calibri"/>
        <family val="2"/>
      </rPr>
      <t>µ</t>
    </r>
    <r>
      <rPr>
        <sz val="11"/>
        <color theme="1"/>
        <rFont val="Calibri"/>
        <family val="2"/>
        <scheme val="minor"/>
      </rPr>
      <t xml:space="preserve"> (t) [/h]</t>
    </r>
  </si>
  <si>
    <t>S/µ [g.h/L]</t>
  </si>
  <si>
    <t>dX/dt</t>
  </si>
  <si>
    <t>µ</t>
  </si>
  <si>
    <t>u/umax</t>
  </si>
  <si>
    <t>F-1</t>
  </si>
  <si>
    <t>Glucose MW</t>
  </si>
  <si>
    <t>g/mol</t>
  </si>
  <si>
    <t>&lt;-slope m</t>
  </si>
  <si>
    <t>&lt;-intercept c</t>
  </si>
  <si>
    <r>
      <rPr>
        <sz val="11"/>
        <color theme="1"/>
        <rFont val="Calibri"/>
        <family val="2"/>
      </rPr>
      <t>µ</t>
    </r>
    <r>
      <rPr>
        <sz val="11"/>
        <color theme="1"/>
        <rFont val="Calibri"/>
        <family val="2"/>
        <scheme val="minor"/>
      </rPr>
      <t xml:space="preserve"> max</t>
    </r>
  </si>
  <si>
    <t>/h</t>
  </si>
  <si>
    <t>Ks</t>
  </si>
  <si>
    <t>td</t>
  </si>
  <si>
    <t>h</t>
  </si>
  <si>
    <t>CPS productivity</t>
  </si>
  <si>
    <t>IRR (%)</t>
  </si>
  <si>
    <t>Consumables</t>
  </si>
  <si>
    <t>Equipment Purchase Cost</t>
  </si>
  <si>
    <t>Installation</t>
  </si>
  <si>
    <t>Process Piping</t>
  </si>
  <si>
    <t>Auxiliary Facilities</t>
  </si>
  <si>
    <t>Contingency</t>
  </si>
  <si>
    <t>Contractor's Fee</t>
  </si>
  <si>
    <t>Construction</t>
  </si>
  <si>
    <t>Engineering</t>
  </si>
  <si>
    <t>Other</t>
  </si>
  <si>
    <t>Raw Materials</t>
  </si>
  <si>
    <t>Labor-Dependent</t>
  </si>
  <si>
    <t>Facility-Dependent</t>
  </si>
  <si>
    <t>NPV 10y (25% rate)</t>
  </si>
  <si>
    <t>COG [/kg]</t>
  </si>
  <si>
    <t>OPEX [/y]</t>
  </si>
  <si>
    <t>Raw materials [/y]</t>
  </si>
  <si>
    <t>Consumables [/y]</t>
  </si>
  <si>
    <t>Steam [MT/y]</t>
  </si>
  <si>
    <t>Waste [/y]</t>
  </si>
  <si>
    <t>WFI [t/y]</t>
  </si>
  <si>
    <t>Break even [$/dose]</t>
  </si>
  <si>
    <t>20 L SU</t>
  </si>
  <si>
    <t>20 L SS</t>
  </si>
  <si>
    <t>200 L SS</t>
  </si>
  <si>
    <t>200 L SU</t>
  </si>
  <si>
    <t>200 L HY</t>
  </si>
  <si>
    <t>20 L HY</t>
  </si>
  <si>
    <t>CAPEX</t>
  </si>
  <si>
    <t>Instrumentation</t>
  </si>
  <si>
    <t>Sensitivity model no.</t>
  </si>
  <si>
    <t>Electricity cost ($/kWh)</t>
  </si>
  <si>
    <t>Diesel 0.005% (c/l)</t>
  </si>
  <si>
    <t>Jan</t>
  </si>
  <si>
    <t>Feb</t>
  </si>
  <si>
    <t>Mar</t>
  </si>
  <si>
    <t>Apr</t>
  </si>
  <si>
    <t>May</t>
  </si>
  <si>
    <t>Jun</t>
  </si>
  <si>
    <t>Jul</t>
  </si>
  <si>
    <t>Aug</t>
  </si>
  <si>
    <t>Sep</t>
  </si>
  <si>
    <t>Oct</t>
  </si>
  <si>
    <t>Nov</t>
  </si>
  <si>
    <t>Dec</t>
  </si>
  <si>
    <t>Average ($/L)</t>
  </si>
  <si>
    <t>http://www.sapia.org.za/Overview/Old-fuel-prices</t>
  </si>
  <si>
    <t>$/L</t>
  </si>
  <si>
    <t>$/kWh</t>
  </si>
  <si>
    <t>L/kWh</t>
  </si>
  <si>
    <t>Total kWh</t>
  </si>
  <si>
    <t>/y</t>
  </si>
  <si>
    <t>diesel</t>
  </si>
  <si>
    <t>% diesel</t>
  </si>
  <si>
    <t>coal ($/y)</t>
  </si>
  <si>
    <t>Price of diesel (2017 average)</t>
  </si>
  <si>
    <t>from ICR</t>
  </si>
  <si>
    <t>Electicity cost ($/y)</t>
  </si>
  <si>
    <t>https://power-calculation.com/generator-diesel-energy-calculator-genset.php#consumptionvalues</t>
  </si>
  <si>
    <t>Average $/kWh</t>
  </si>
  <si>
    <t>0% diesel powered</t>
  </si>
  <si>
    <t>07_200LSS_sensitivity base.spf</t>
  </si>
  <si>
    <t>08_200LSS_t200</t>
  </si>
  <si>
    <t>10_200LSS_t500</t>
  </si>
  <si>
    <t>09_200LSS_t300</t>
  </si>
  <si>
    <t>11_200LSS_t600</t>
  </si>
  <si>
    <t>Feed volume, actual titer</t>
  </si>
  <si>
    <t>50 L, 405 mg/L</t>
  </si>
  <si>
    <t>70 L, 495 mg/L</t>
  </si>
  <si>
    <t>100 L, 610 mg/L</t>
  </si>
  <si>
    <t>30 L, 300 mg/L</t>
  </si>
  <si>
    <t>20 L, 209 mg/L</t>
  </si>
  <si>
    <t>estimated, incl. install &amp; comm</t>
  </si>
  <si>
    <t>13_200LSS_c50</t>
  </si>
  <si>
    <t>12_200LSS_c33</t>
  </si>
  <si>
    <t>14_200LSS_c75</t>
  </si>
  <si>
    <t>15_200LSS_c90</t>
  </si>
  <si>
    <t>Sensitivity to Product titer (S/L separation 67%, Electricity 0.1 $/kWh)</t>
  </si>
  <si>
    <t>Sensitivity to increases in electricity costs (thanks to Eskom) S/L separation 67%, Product titer 400 mg/L)</t>
  </si>
  <si>
    <t>Sensitivity to Solid/Liquid separation efficiency  (Product titer 400 mg/L, Electricity 0.1 $/kWh)</t>
  </si>
  <si>
    <t>Diesel generator efficiency</t>
  </si>
  <si>
    <t>Electricity price from national grid</t>
  </si>
  <si>
    <t>Electricity price from diesel generator</t>
  </si>
  <si>
    <t>Electrical additions</t>
  </si>
  <si>
    <t>Cost of Genset &amp; UPS</t>
  </si>
  <si>
    <t>Additional CAPEX</t>
  </si>
  <si>
    <t>Factorial</t>
  </si>
  <si>
    <t>Equipment cost baseline</t>
  </si>
  <si>
    <t>17_200LSS_e20</t>
  </si>
  <si>
    <t>18_200LSS_e30</t>
  </si>
  <si>
    <t>17_200LSS_e35</t>
  </si>
  <si>
    <t>10% diesel, 1 x generator</t>
  </si>
  <si>
    <t>30% diesel, 1 x generator + UPS</t>
  </si>
  <si>
    <t>50% diesel, 2 x generator + UPS</t>
  </si>
  <si>
    <t>difference</t>
  </si>
  <si>
    <t>75% diesel, 4 x generator + UPS</t>
  </si>
  <si>
    <t>Separation efficiency</t>
  </si>
  <si>
    <t>Fermentation titer [mg/L]</t>
  </si>
  <si>
    <t>kW/m3</t>
  </si>
  <si>
    <t>SOLVER</t>
  </si>
  <si>
    <t>CHECK</t>
  </si>
  <si>
    <t>Sensitivity to TFF cartridge replacement cycle (S/L separation 67%, Product titer 400 mg/L)</t>
  </si>
  <si>
    <t>20_200LSS_tff3</t>
  </si>
  <si>
    <t>21_200LSS_tff5</t>
  </si>
  <si>
    <t>22_200LSS_tff12</t>
  </si>
  <si>
    <t>23_200LSS_tff15</t>
  </si>
  <si>
    <t>c</t>
  </si>
  <si>
    <t>x=-b/2a</t>
  </si>
  <si>
    <t>TFF cartridge replacement</t>
  </si>
  <si>
    <t>BPTC</t>
  </si>
  <si>
    <t>Project age (y)</t>
  </si>
  <si>
    <t>Probability of success</t>
  </si>
  <si>
    <t>Cost of capital</t>
  </si>
  <si>
    <t>Phase I</t>
  </si>
  <si>
    <t>Phase II</t>
  </si>
  <si>
    <t>Phase III</t>
  </si>
  <si>
    <t>Approval</t>
  </si>
  <si>
    <t>Licensing</t>
  </si>
  <si>
    <t>Waste disposal</t>
  </si>
  <si>
    <t>Consumable</t>
  </si>
  <si>
    <t>Merck Pellicon 30 kDa</t>
  </si>
  <si>
    <t>Merck opticap XL150</t>
  </si>
  <si>
    <t>Flexboy bag 100 mL</t>
  </si>
  <si>
    <t>Flexboy bag 3L</t>
  </si>
  <si>
    <t>5 L Glass bottle</t>
  </si>
  <si>
    <t>2L Nalgene centrifuge bottle</t>
  </si>
  <si>
    <t>kg/unit</t>
  </si>
  <si>
    <t>kg/m2</t>
  </si>
  <si>
    <t>dispsal cost</t>
  </si>
  <si>
    <t>4L glass shake flask</t>
  </si>
  <si>
    <t>5 L SU bottle</t>
  </si>
  <si>
    <t>Flexel bag for mixing 50 L</t>
  </si>
  <si>
    <t>Flexel bag for mixing 100 L</t>
  </si>
  <si>
    <t>3 L disposable shake flask</t>
  </si>
  <si>
    <t>Cultibag STR 50</t>
  </si>
  <si>
    <t>estimated mass</t>
  </si>
  <si>
    <t>Merck opticap XL600</t>
  </si>
  <si>
    <t>20 L Glass bottle</t>
  </si>
  <si>
    <t>2 L Glass bottle</t>
  </si>
  <si>
    <t>10 L SU bag</t>
  </si>
  <si>
    <t>Flexel bag for mixing 200 L</t>
  </si>
  <si>
    <t>Flexel bag for mixing 650 L</t>
  </si>
  <si>
    <t>Cultibag STR 500</t>
  </si>
  <si>
    <t>usage/y</t>
  </si>
  <si>
    <t>mass/y</t>
  </si>
  <si>
    <t>16_200LSS_e10</t>
  </si>
  <si>
    <t>Waste Disposal</t>
  </si>
  <si>
    <t>LN(X)</t>
  </si>
  <si>
    <t>Experiment 1</t>
  </si>
  <si>
    <t>Experiment 2</t>
  </si>
  <si>
    <t>Experiment 3</t>
  </si>
  <si>
    <t>AVERAGE</t>
  </si>
  <si>
    <t>STDEV</t>
  </si>
  <si>
    <t>Method 1</t>
  </si>
  <si>
    <t>Method 2</t>
  </si>
  <si>
    <t>CAPEX/kg over 10 y</t>
  </si>
  <si>
    <t>CAPEX [/kg 10y]</t>
  </si>
  <si>
    <t>WFI [t/kg.y]</t>
  </si>
  <si>
    <t>Steam [MT/kg.y]</t>
  </si>
  <si>
    <t>Waste [/kg.y]</t>
  </si>
  <si>
    <t>Consumables [/kg.y]</t>
  </si>
  <si>
    <t>Raw Materials [/kg.y]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</si>
</sst>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5">
    <numFmt numFmtId="164" formatCode="0.0000"/>
    <numFmt numFmtId="165" formatCode="0.0000000"/>
    <numFmt numFmtId="166" formatCode="0.0%"/>
    <numFmt numFmtId="167" formatCode="0.000"/>
    <numFmt numFmtId="168" formatCode="_-[$$-409]* #,##0.00_ ;_-[$$-409]* \-#,##0.00\ ;_-[$$-409]* &quot;-&quot;??_ ;_-@_ "/>
    <numFmt numFmtId="169" formatCode="[$$-409]#,##0.00"/>
    <numFmt numFmtId="170" formatCode="0.0"/>
    <numFmt numFmtId="171" formatCode="0.000000"/>
    <numFmt numFmtId="172" formatCode="[$R-1C09]\ #,##0.00"/>
    <numFmt numFmtId="173" formatCode="0.000%"/>
    <numFmt numFmtId="174" formatCode="&quot;R&quot;\ #,##0.00"/>
    <numFmt numFmtId="175" formatCode="&quot;$&quot;#,##0.00"/>
    <numFmt numFmtId="176" formatCode="&quot;$&quot;#,##0"/>
    <numFmt numFmtId="177" formatCode="0.0.E+00"/>
    <numFmt numFmtId="178" formatCode="[$€-2]\ #,##0.00"/>
    <numFmt numFmtId="179" formatCode="0.00000%"/>
    <numFmt numFmtId="180" formatCode="#,##0.0"/>
    <numFmt numFmtId="181" formatCode="[$USD]\ #,##0.00"/>
    <numFmt numFmtId="182" formatCode="[$USD]\ #,##0"/>
    <numFmt numFmtId="183" formatCode="#,##0.000"/>
    <numFmt numFmtId="184" formatCode="_-[$$-409]* #,##0_ ;_-[$$-409]* \-#,##0\ ;_-[$$-409]* &quot;-&quot;??_ ;_-@_ "/>
    <numFmt numFmtId="185" formatCode="0.000.E+00"/>
    <numFmt numFmtId="186" formatCode="0.000E+00"/>
    <numFmt numFmtId="187" formatCode="[$$-409]#,##0"/>
    <numFmt numFmtId="188" formatCode="0.00000"/>
  </numFmts>
  <fonts count="4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b/>
      <sz val="18"/>
      <color rgb="FFC00000"/>
      <name val="Calibri"/>
      <family val="2"/>
      <scheme val="minor"/>
    </font>
    <font>
      <b/>
      <sz val="24"/>
      <color theme="9"/>
      <name val="Calibri"/>
      <family val="2"/>
      <scheme val="minor"/>
    </font>
    <font>
      <b/>
      <sz val="28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vertAlign val="subscript"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i/>
      <sz val="11"/>
      <color rgb="FFFF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sz val="11"/>
      <color theme="1"/>
      <name val="Wingdings"/>
      <charset val="2"/>
    </font>
    <font>
      <u/>
      <sz val="11"/>
      <color theme="10"/>
      <name val="Calibri"/>
      <family val="2"/>
      <scheme val="minor"/>
    </font>
    <font>
      <b/>
      <sz val="11"/>
      <color rgb="FFC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0"/>
      <name val="Arial"/>
      <family val="2"/>
    </font>
    <font>
      <b/>
      <sz val="11"/>
      <color rgb="FF0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b/>
      <sz val="10"/>
      <color rgb="FF000000"/>
      <name val="Arial"/>
      <family val="2"/>
    </font>
    <font>
      <b/>
      <sz val="10"/>
      <color theme="0"/>
      <name val="Arial"/>
      <family val="2"/>
    </font>
    <font>
      <b/>
      <sz val="12"/>
      <color theme="1"/>
      <name val="Calibri"/>
      <family val="2"/>
      <scheme val="minor"/>
    </font>
    <font>
      <sz val="11"/>
      <color theme="9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color rgb="FF00B050"/>
      <name val="Calibri"/>
      <family val="2"/>
      <scheme val="minor"/>
    </font>
    <font>
      <u/>
      <sz val="11"/>
      <color rgb="FFFF0000"/>
      <name val="Calibri"/>
      <family val="2"/>
      <scheme val="minor"/>
    </font>
    <font>
      <b/>
      <sz val="12"/>
      <color rgb="FFC0000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sz val="10"/>
      <color rgb="FF00B050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0"/>
      <color rgb="FFC00000"/>
      <name val="Calibri"/>
      <family val="2"/>
      <scheme val="minor"/>
    </font>
    <font>
      <b/>
      <sz val="10"/>
      <color rgb="FFFF0000"/>
      <name val="Calibri"/>
      <family val="2"/>
      <scheme val="minor"/>
    </font>
    <font>
      <u/>
      <sz val="11"/>
      <name val="Calibri"/>
      <family val="2"/>
      <scheme val="minor"/>
    </font>
    <font>
      <b/>
      <sz val="11"/>
      <color rgb="FF00B050"/>
      <name val="Calibri"/>
      <family val="2"/>
      <scheme val="minor"/>
    </font>
    <font>
      <sz val="8"/>
      <name val="Calibri"/>
      <family val="2"/>
      <scheme val="minor"/>
    </font>
  </fonts>
  <fills count="2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3F9FA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</fills>
  <borders count="6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9" fontId="3" fillId="0" borderId="0" applyFont="0" applyFill="0" applyBorder="0" applyAlignment="0" applyProtection="0"/>
    <xf numFmtId="0" fontId="14" fillId="0" borderId="0" applyNumberFormat="0" applyFill="0" applyBorder="0" applyAlignment="0" applyProtection="0"/>
  </cellStyleXfs>
  <cellXfs count="674">
    <xf numFmtId="0" fontId="0" fillId="0" borderId="0" xfId="0"/>
    <xf numFmtId="0" fontId="1" fillId="0" borderId="1" xfId="0" applyFont="1" applyBorder="1"/>
    <xf numFmtId="0" fontId="1" fillId="0" borderId="1" xfId="0" applyFont="1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1" xfId="0" applyBorder="1" applyAlignment="1">
      <alignment vertical="top" wrapText="1"/>
    </xf>
    <xf numFmtId="9" fontId="0" fillId="0" borderId="0" xfId="1" applyFont="1"/>
    <xf numFmtId="0" fontId="0" fillId="7" borderId="1" xfId="0" applyFill="1" applyBorder="1" applyAlignment="1">
      <alignment vertical="top" wrapText="1"/>
    </xf>
    <xf numFmtId="0" fontId="1" fillId="7" borderId="1" xfId="0" applyFont="1" applyFill="1" applyBorder="1" applyAlignment="1">
      <alignment vertical="center"/>
    </xf>
    <xf numFmtId="0" fontId="0" fillId="7" borderId="1" xfId="0" applyFill="1" applyBorder="1" applyAlignment="1">
      <alignment vertical="center"/>
    </xf>
    <xf numFmtId="0" fontId="0" fillId="8" borderId="0" xfId="0" applyFill="1"/>
    <xf numFmtId="0" fontId="0" fillId="2" borderId="0" xfId="0" applyFill="1"/>
    <xf numFmtId="0" fontId="1" fillId="0" borderId="0" xfId="0" applyFont="1" applyFill="1" applyBorder="1"/>
    <xf numFmtId="0" fontId="0" fillId="0" borderId="0" xfId="0" applyFill="1" applyBorder="1"/>
    <xf numFmtId="0" fontId="1" fillId="5" borderId="1" xfId="0" applyFont="1" applyFill="1" applyBorder="1" applyAlignment="1">
      <alignment horizontal="center"/>
    </xf>
    <xf numFmtId="0" fontId="1" fillId="5" borderId="1" xfId="0" quotePrefix="1" applyFont="1" applyFill="1" applyBorder="1" applyAlignment="1">
      <alignment horizontal="center"/>
    </xf>
    <xf numFmtId="164" fontId="0" fillId="5" borderId="1" xfId="0" applyNumberFormat="1" applyFill="1" applyBorder="1"/>
    <xf numFmtId="164" fontId="0" fillId="5" borderId="1" xfId="0" applyNumberFormat="1" applyFill="1" applyBorder="1" applyAlignment="1">
      <alignment horizontal="center"/>
    </xf>
    <xf numFmtId="164" fontId="0" fillId="5" borderId="1" xfId="0" quotePrefix="1" applyNumberFormat="1" applyFill="1" applyBorder="1" applyAlignment="1">
      <alignment horizontal="center"/>
    </xf>
    <xf numFmtId="164" fontId="0" fillId="6" borderId="1" xfId="0" applyNumberFormat="1" applyFill="1" applyBorder="1"/>
    <xf numFmtId="164" fontId="0" fillId="6" borderId="1" xfId="0" applyNumberFormat="1" applyFill="1" applyBorder="1" applyAlignment="1">
      <alignment horizontal="center"/>
    </xf>
    <xf numFmtId="164" fontId="0" fillId="6" borderId="1" xfId="0" quotePrefix="1" applyNumberFormat="1" applyFill="1" applyBorder="1" applyAlignment="1">
      <alignment horizontal="center"/>
    </xf>
    <xf numFmtId="0" fontId="0" fillId="0" borderId="0" xfId="0" applyFill="1"/>
    <xf numFmtId="164" fontId="0" fillId="0" borderId="0" xfId="0" applyNumberFormat="1" applyFill="1" applyBorder="1"/>
    <xf numFmtId="0" fontId="1" fillId="3" borderId="1" xfId="0" applyFont="1" applyFill="1" applyBorder="1" applyAlignment="1">
      <alignment horizontal="center"/>
    </xf>
    <xf numFmtId="0" fontId="1" fillId="3" borderId="1" xfId="0" quotePrefix="1" applyFont="1" applyFill="1" applyBorder="1" applyAlignment="1">
      <alignment horizontal="center"/>
    </xf>
    <xf numFmtId="165" fontId="0" fillId="4" borderId="1" xfId="0" applyNumberFormat="1" applyFill="1" applyBorder="1"/>
    <xf numFmtId="165" fontId="0" fillId="4" borderId="1" xfId="0" applyNumberFormat="1" applyFill="1" applyBorder="1" applyAlignment="1">
      <alignment horizontal="center"/>
    </xf>
    <xf numFmtId="165" fontId="0" fillId="4" borderId="1" xfId="0" quotePrefix="1" applyNumberFormat="1" applyFill="1" applyBorder="1" applyAlignment="1">
      <alignment horizontal="center"/>
    </xf>
    <xf numFmtId="0" fontId="0" fillId="2" borderId="0" xfId="0" applyFill="1" applyBorder="1"/>
    <xf numFmtId="1" fontId="0" fillId="2" borderId="0" xfId="0" applyNumberFormat="1" applyFill="1" applyBorder="1"/>
    <xf numFmtId="164" fontId="0" fillId="2" borderId="0" xfId="0" applyNumberFormat="1" applyFill="1" applyBorder="1" applyAlignment="1">
      <alignment horizontal="center"/>
    </xf>
    <xf numFmtId="164" fontId="0" fillId="2" borderId="0" xfId="0" applyNumberFormat="1" applyFill="1" applyBorder="1"/>
    <xf numFmtId="164" fontId="0" fillId="2" borderId="0" xfId="0" quotePrefix="1" applyNumberFormat="1" applyFill="1" applyBorder="1" applyAlignment="1">
      <alignment horizontal="center"/>
    </xf>
    <xf numFmtId="0" fontId="1" fillId="0" borderId="0" xfId="0" applyFont="1"/>
    <xf numFmtId="0" fontId="11" fillId="0" borderId="0" xfId="0" applyFont="1"/>
    <xf numFmtId="9" fontId="0" fillId="0" borderId="0" xfId="1" applyFont="1" applyBorder="1"/>
    <xf numFmtId="9" fontId="0" fillId="0" borderId="0" xfId="0" applyNumberFormat="1"/>
    <xf numFmtId="167" fontId="0" fillId="0" borderId="0" xfId="0" applyNumberFormat="1"/>
    <xf numFmtId="2" fontId="0" fillId="0" borderId="0" xfId="0" applyNumberFormat="1"/>
    <xf numFmtId="0" fontId="14" fillId="0" borderId="0" xfId="2"/>
    <xf numFmtId="0" fontId="0" fillId="2" borderId="6" xfId="0" applyFill="1" applyBorder="1"/>
    <xf numFmtId="0" fontId="0" fillId="2" borderId="7" xfId="0" applyFill="1" applyBorder="1"/>
    <xf numFmtId="0" fontId="1" fillId="0" borderId="6" xfId="0" applyFont="1" applyFill="1" applyBorder="1"/>
    <xf numFmtId="0" fontId="0" fillId="0" borderId="7" xfId="0" applyBorder="1"/>
    <xf numFmtId="0" fontId="1" fillId="5" borderId="8" xfId="0" applyFont="1" applyFill="1" applyBorder="1"/>
    <xf numFmtId="0" fontId="1" fillId="5" borderId="9" xfId="0" applyFont="1" applyFill="1" applyBorder="1" applyAlignment="1">
      <alignment horizontal="center"/>
    </xf>
    <xf numFmtId="0" fontId="0" fillId="5" borderId="8" xfId="0" applyFill="1" applyBorder="1"/>
    <xf numFmtId="164" fontId="0" fillId="5" borderId="9" xfId="0" applyNumberFormat="1" applyFill="1" applyBorder="1"/>
    <xf numFmtId="0" fontId="0" fillId="6" borderId="8" xfId="0" applyFill="1" applyBorder="1"/>
    <xf numFmtId="164" fontId="0" fillId="6" borderId="9" xfId="0" applyNumberFormat="1" applyFill="1" applyBorder="1"/>
    <xf numFmtId="0" fontId="0" fillId="0" borderId="6" xfId="0" applyFill="1" applyBorder="1"/>
    <xf numFmtId="0" fontId="1" fillId="3" borderId="8" xfId="0" applyFont="1" applyFill="1" applyBorder="1"/>
    <xf numFmtId="0" fontId="1" fillId="3" borderId="9" xfId="0" applyFont="1" applyFill="1" applyBorder="1" applyAlignment="1">
      <alignment horizontal="center"/>
    </xf>
    <xf numFmtId="0" fontId="0" fillId="4" borderId="8" xfId="0" applyFill="1" applyBorder="1"/>
    <xf numFmtId="165" fontId="0" fillId="4" borderId="9" xfId="0" applyNumberFormat="1" applyFill="1" applyBorder="1"/>
    <xf numFmtId="164" fontId="0" fillId="2" borderId="7" xfId="0" applyNumberFormat="1" applyFill="1" applyBorder="1"/>
    <xf numFmtId="0" fontId="1" fillId="0" borderId="6" xfId="0" applyFont="1" applyBorder="1"/>
    <xf numFmtId="0" fontId="9" fillId="0" borderId="0" xfId="0" applyFont="1" applyBorder="1"/>
    <xf numFmtId="0" fontId="9" fillId="0" borderId="0" xfId="0" applyFont="1" applyBorder="1" applyAlignment="1">
      <alignment horizontal="center"/>
    </xf>
    <xf numFmtId="0" fontId="0" fillId="0" borderId="0" xfId="0" applyBorder="1"/>
    <xf numFmtId="164" fontId="0" fillId="0" borderId="7" xfId="0" applyNumberFormat="1" applyFill="1" applyBorder="1"/>
    <xf numFmtId="0" fontId="9" fillId="0" borderId="6" xfId="0" applyFont="1" applyBorder="1"/>
    <xf numFmtId="0" fontId="10" fillId="0" borderId="0" xfId="0" applyFont="1" applyBorder="1" applyAlignment="1">
      <alignment horizontal="center"/>
    </xf>
    <xf numFmtId="0" fontId="0" fillId="0" borderId="6" xfId="0" applyBorder="1"/>
    <xf numFmtId="166" fontId="0" fillId="0" borderId="0" xfId="1" applyNumberFormat="1" applyFont="1" applyBorder="1"/>
    <xf numFmtId="0" fontId="11" fillId="0" borderId="0" xfId="0" applyFont="1" applyBorder="1"/>
    <xf numFmtId="9" fontId="0" fillId="0" borderId="0" xfId="0" applyNumberFormat="1" applyBorder="1"/>
    <xf numFmtId="9" fontId="0" fillId="2" borderId="0" xfId="0" applyNumberFormat="1" applyFill="1" applyBorder="1"/>
    <xf numFmtId="9" fontId="0" fillId="2" borderId="0" xfId="1" applyFont="1" applyFill="1" applyBorder="1"/>
    <xf numFmtId="0" fontId="1" fillId="0" borderId="0" xfId="0" applyFont="1" applyBorder="1" applyAlignment="1">
      <alignment horizontal="center"/>
    </xf>
    <xf numFmtId="0" fontId="1" fillId="0" borderId="0" xfId="0" quotePrefix="1" applyFont="1" applyBorder="1" applyAlignment="1">
      <alignment horizontal="center"/>
    </xf>
    <xf numFmtId="0" fontId="1" fillId="0" borderId="0" xfId="0" applyFont="1" applyBorder="1"/>
    <xf numFmtId="0" fontId="0" fillId="0" borderId="0" xfId="0" applyBorder="1" applyAlignment="1">
      <alignment horizontal="center"/>
    </xf>
    <xf numFmtId="0" fontId="0" fillId="0" borderId="0" xfId="0" quotePrefix="1" applyBorder="1" applyAlignment="1">
      <alignment horizontal="center"/>
    </xf>
    <xf numFmtId="167" fontId="0" fillId="0" borderId="0" xfId="0" applyNumberFormat="1" applyBorder="1"/>
    <xf numFmtId="167" fontId="0" fillId="0" borderId="0" xfId="0" applyNumberFormat="1" applyBorder="1" applyAlignment="1">
      <alignment horizontal="center"/>
    </xf>
    <xf numFmtId="167" fontId="0" fillId="0" borderId="0" xfId="0" quotePrefix="1" applyNumberFormat="1" applyBorder="1" applyAlignment="1">
      <alignment horizontal="center"/>
    </xf>
    <xf numFmtId="0" fontId="1" fillId="0" borderId="0" xfId="0" applyFont="1" applyBorder="1" applyAlignment="1">
      <alignment horizontal="left"/>
    </xf>
    <xf numFmtId="0" fontId="0" fillId="0" borderId="0" xfId="0" applyFill="1" applyBorder="1" applyAlignment="1">
      <alignment horizontal="left"/>
    </xf>
    <xf numFmtId="164" fontId="0" fillId="0" borderId="0" xfId="0" applyNumberFormat="1" applyFill="1" applyBorder="1" applyAlignment="1">
      <alignment horizontal="right"/>
    </xf>
    <xf numFmtId="0" fontId="0" fillId="0" borderId="0" xfId="0" applyFill="1" applyBorder="1" applyAlignment="1">
      <alignment horizontal="right"/>
    </xf>
    <xf numFmtId="164" fontId="0" fillId="0" borderId="0" xfId="0" applyNumberFormat="1" applyBorder="1"/>
    <xf numFmtId="2" fontId="0" fillId="0" borderId="0" xfId="0" applyNumberFormat="1" applyBorder="1"/>
    <xf numFmtId="2" fontId="0" fillId="0" borderId="0" xfId="0" applyNumberFormat="1" applyFill="1" applyBorder="1" applyAlignment="1">
      <alignment horizontal="right"/>
    </xf>
    <xf numFmtId="2" fontId="0" fillId="9" borderId="0" xfId="0" applyNumberFormat="1" applyFill="1" applyBorder="1"/>
    <xf numFmtId="2" fontId="0" fillId="0" borderId="0" xfId="0" applyNumberFormat="1" applyFill="1" applyBorder="1"/>
    <xf numFmtId="0" fontId="12" fillId="0" borderId="6" xfId="0" applyFont="1" applyBorder="1"/>
    <xf numFmtId="167" fontId="1" fillId="0" borderId="0" xfId="0" applyNumberFormat="1" applyFont="1" applyBorder="1"/>
    <xf numFmtId="2" fontId="1" fillId="0" borderId="0" xfId="0" applyNumberFormat="1" applyFont="1" applyBorder="1"/>
    <xf numFmtId="0" fontId="0" fillId="0" borderId="7" xfId="0" applyFill="1" applyBorder="1"/>
    <xf numFmtId="0" fontId="0" fillId="2" borderId="10" xfId="0" applyFill="1" applyBorder="1"/>
    <xf numFmtId="0" fontId="0" fillId="2" borderId="11" xfId="0" applyFill="1" applyBorder="1"/>
    <xf numFmtId="0" fontId="0" fillId="2" borderId="12" xfId="0" applyFill="1" applyBorder="1"/>
    <xf numFmtId="0" fontId="4" fillId="2" borderId="0" xfId="0" applyFont="1" applyFill="1"/>
    <xf numFmtId="0" fontId="15" fillId="2" borderId="0" xfId="0" applyFont="1" applyFill="1"/>
    <xf numFmtId="0" fontId="0" fillId="4" borderId="0" xfId="0" applyFill="1"/>
    <xf numFmtId="0" fontId="0" fillId="0" borderId="1" xfId="0" applyBorder="1"/>
    <xf numFmtId="2" fontId="0" fillId="0" borderId="1" xfId="0" applyNumberFormat="1" applyBorder="1"/>
    <xf numFmtId="3" fontId="0" fillId="0" borderId="1" xfId="0" applyNumberFormat="1" applyBorder="1"/>
    <xf numFmtId="2" fontId="0" fillId="4" borderId="0" xfId="0" applyNumberFormat="1" applyFill="1"/>
    <xf numFmtId="2" fontId="1" fillId="0" borderId="1" xfId="0" applyNumberFormat="1" applyFont="1" applyBorder="1"/>
    <xf numFmtId="0" fontId="0" fillId="0" borderId="1" xfId="0" applyFont="1" applyBorder="1"/>
    <xf numFmtId="2" fontId="0" fillId="0" borderId="1" xfId="0" applyNumberFormat="1" applyFont="1" applyBorder="1"/>
    <xf numFmtId="0" fontId="1" fillId="10" borderId="13" xfId="0" applyFont="1" applyFill="1" applyBorder="1"/>
    <xf numFmtId="0" fontId="0" fillId="10" borderId="14" xfId="0" applyFill="1" applyBorder="1"/>
    <xf numFmtId="0" fontId="1" fillId="10" borderId="13" xfId="0" applyFont="1" applyFill="1" applyBorder="1" applyAlignment="1">
      <alignment horizontal="left"/>
    </xf>
    <xf numFmtId="0" fontId="0" fillId="10" borderId="15" xfId="0" applyFill="1" applyBorder="1"/>
    <xf numFmtId="0" fontId="1" fillId="10" borderId="14" xfId="0" applyFont="1" applyFill="1" applyBorder="1" applyAlignment="1">
      <alignment horizontal="left"/>
    </xf>
    <xf numFmtId="0" fontId="0" fillId="0" borderId="16" xfId="0" applyBorder="1"/>
    <xf numFmtId="0" fontId="0" fillId="0" borderId="17" xfId="0" applyBorder="1"/>
    <xf numFmtId="167" fontId="0" fillId="0" borderId="16" xfId="0" applyNumberFormat="1" applyBorder="1"/>
    <xf numFmtId="171" fontId="0" fillId="0" borderId="0" xfId="0" applyNumberFormat="1" applyBorder="1"/>
    <xf numFmtId="9" fontId="0" fillId="0" borderId="0" xfId="1" applyNumberFormat="1" applyFont="1" applyBorder="1"/>
    <xf numFmtId="0" fontId="0" fillId="0" borderId="18" xfId="0" applyBorder="1"/>
    <xf numFmtId="0" fontId="0" fillId="0" borderId="19" xfId="0" applyBorder="1"/>
    <xf numFmtId="0" fontId="0" fillId="0" borderId="2" xfId="0" applyBorder="1"/>
    <xf numFmtId="172" fontId="0" fillId="0" borderId="0" xfId="0" applyNumberFormat="1" applyBorder="1"/>
    <xf numFmtId="167" fontId="0" fillId="0" borderId="18" xfId="0" applyNumberFormat="1" applyBorder="1"/>
    <xf numFmtId="173" fontId="0" fillId="0" borderId="2" xfId="1" applyNumberFormat="1" applyFont="1" applyBorder="1"/>
    <xf numFmtId="9" fontId="0" fillId="0" borderId="2" xfId="1" applyFont="1" applyBorder="1"/>
    <xf numFmtId="0" fontId="0" fillId="0" borderId="15" xfId="0" applyBorder="1"/>
    <xf numFmtId="0" fontId="0" fillId="0" borderId="14" xfId="0" applyBorder="1"/>
    <xf numFmtId="0" fontId="0" fillId="4" borderId="0" xfId="0" applyFill="1" applyBorder="1"/>
    <xf numFmtId="0" fontId="1" fillId="3" borderId="0" xfId="0" applyFont="1" applyFill="1" applyBorder="1"/>
    <xf numFmtId="0" fontId="0" fillId="11" borderId="0" xfId="0" applyFill="1" applyBorder="1"/>
    <xf numFmtId="0" fontId="1" fillId="12" borderId="0" xfId="0" applyFont="1" applyFill="1" applyBorder="1"/>
    <xf numFmtId="0" fontId="0" fillId="0" borderId="16" xfId="0" quotePrefix="1" applyBorder="1"/>
    <xf numFmtId="0" fontId="1" fillId="12" borderId="0" xfId="0" quotePrefix="1" applyFont="1" applyFill="1" applyBorder="1"/>
    <xf numFmtId="170" fontId="0" fillId="0" borderId="16" xfId="0" applyNumberFormat="1" applyBorder="1"/>
    <xf numFmtId="166" fontId="0" fillId="0" borderId="18" xfId="1" applyNumberFormat="1" applyFont="1" applyBorder="1"/>
    <xf numFmtId="0" fontId="1" fillId="13" borderId="0" xfId="0" applyFont="1" applyFill="1" applyBorder="1"/>
    <xf numFmtId="0" fontId="0" fillId="14" borderId="0" xfId="0" applyFont="1" applyFill="1" applyBorder="1" applyAlignment="1">
      <alignment horizontal="right"/>
    </xf>
    <xf numFmtId="1" fontId="0" fillId="14" borderId="0" xfId="0" applyNumberFormat="1" applyFont="1" applyFill="1" applyBorder="1" applyAlignment="1">
      <alignment horizontal="center"/>
    </xf>
    <xf numFmtId="0" fontId="0" fillId="8" borderId="0" xfId="0" applyFill="1" applyBorder="1"/>
    <xf numFmtId="0" fontId="1" fillId="15" borderId="0" xfId="0" applyFont="1" applyFill="1" applyBorder="1"/>
    <xf numFmtId="0" fontId="0" fillId="4" borderId="0" xfId="0" applyFont="1" applyFill="1" applyBorder="1" applyAlignment="1">
      <alignment horizontal="right"/>
    </xf>
    <xf numFmtId="1" fontId="0" fillId="4" borderId="0" xfId="0" applyNumberFormat="1" applyFont="1" applyFill="1" applyBorder="1" applyAlignment="1">
      <alignment horizontal="center"/>
    </xf>
    <xf numFmtId="9" fontId="0" fillId="0" borderId="0" xfId="0" applyNumberFormat="1" applyBorder="1" applyAlignment="1">
      <alignment horizontal="left"/>
    </xf>
    <xf numFmtId="9" fontId="0" fillId="8" borderId="0" xfId="0" applyNumberFormat="1" applyFill="1" applyBorder="1" applyAlignment="1">
      <alignment horizontal="left"/>
    </xf>
    <xf numFmtId="0" fontId="1" fillId="16" borderId="0" xfId="0" applyFont="1" applyFill="1" applyBorder="1"/>
    <xf numFmtId="0" fontId="0" fillId="17" borderId="0" xfId="0" applyFont="1" applyFill="1" applyBorder="1" applyAlignment="1">
      <alignment horizontal="right"/>
    </xf>
    <xf numFmtId="1" fontId="0" fillId="17" borderId="0" xfId="0" applyNumberFormat="1" applyFont="1" applyFill="1" applyBorder="1" applyAlignment="1">
      <alignment horizontal="center"/>
    </xf>
    <xf numFmtId="2" fontId="0" fillId="2" borderId="0" xfId="0" applyNumberFormat="1" applyFill="1"/>
    <xf numFmtId="9" fontId="1" fillId="18" borderId="0" xfId="0" applyNumberFormat="1" applyFont="1" applyFill="1"/>
    <xf numFmtId="0" fontId="1" fillId="4" borderId="0" xfId="0" applyFont="1" applyFill="1"/>
    <xf numFmtId="2" fontId="1" fillId="18" borderId="0" xfId="0" applyNumberFormat="1" applyFont="1" applyFill="1"/>
    <xf numFmtId="0" fontId="1" fillId="0" borderId="1" xfId="0" applyFont="1" applyFill="1" applyBorder="1"/>
    <xf numFmtId="0" fontId="1" fillId="0" borderId="20" xfId="0" applyFont="1" applyFill="1" applyBorder="1"/>
    <xf numFmtId="0" fontId="0" fillId="0" borderId="1" xfId="0" applyFill="1" applyBorder="1"/>
    <xf numFmtId="0" fontId="0" fillId="0" borderId="1" xfId="0" applyFill="1" applyBorder="1" applyAlignment="1">
      <alignment horizontal="center"/>
    </xf>
    <xf numFmtId="169" fontId="0" fillId="0" borderId="1" xfId="0" applyNumberFormat="1" applyBorder="1"/>
    <xf numFmtId="174" fontId="0" fillId="0" borderId="1" xfId="0" applyNumberFormat="1" applyBorder="1"/>
    <xf numFmtId="172" fontId="0" fillId="0" borderId="1" xfId="0" applyNumberFormat="1" applyBorder="1"/>
    <xf numFmtId="1" fontId="0" fillId="0" borderId="1" xfId="0" applyNumberFormat="1" applyBorder="1" applyAlignment="1">
      <alignment horizontal="right"/>
    </xf>
    <xf numFmtId="0" fontId="0" fillId="0" borderId="1" xfId="0" applyBorder="1" applyAlignment="1">
      <alignment horizontal="right"/>
    </xf>
    <xf numFmtId="17" fontId="0" fillId="0" borderId="1" xfId="0" applyNumberFormat="1" applyBorder="1"/>
    <xf numFmtId="169" fontId="0" fillId="2" borderId="1" xfId="0" applyNumberFormat="1" applyFill="1" applyBorder="1" applyAlignment="1">
      <alignment horizontal="center"/>
    </xf>
    <xf numFmtId="0" fontId="0" fillId="8" borderId="1" xfId="0" applyFill="1" applyBorder="1"/>
    <xf numFmtId="0" fontId="0" fillId="8" borderId="1" xfId="0" applyFill="1" applyBorder="1" applyAlignment="1">
      <alignment horizontal="center"/>
    </xf>
    <xf numFmtId="172" fontId="0" fillId="8" borderId="1" xfId="0" applyNumberFormat="1" applyFill="1" applyBorder="1"/>
    <xf numFmtId="0" fontId="0" fillId="8" borderId="1" xfId="0" applyFill="1" applyBorder="1" applyAlignment="1">
      <alignment horizontal="right"/>
    </xf>
    <xf numFmtId="169" fontId="0" fillId="8" borderId="1" xfId="0" applyNumberFormat="1" applyFill="1" applyBorder="1"/>
    <xf numFmtId="2" fontId="0" fillId="8" borderId="1" xfId="0" applyNumberFormat="1" applyFill="1" applyBorder="1"/>
    <xf numFmtId="172" fontId="0" fillId="8" borderId="1" xfId="0" applyNumberFormat="1" applyFont="1" applyFill="1" applyBorder="1"/>
    <xf numFmtId="0" fontId="16" fillId="0" borderId="1" xfId="0" applyFont="1" applyFill="1" applyBorder="1"/>
    <xf numFmtId="0" fontId="16" fillId="0" borderId="1" xfId="0" applyFont="1" applyFill="1" applyBorder="1" applyAlignment="1">
      <alignment horizontal="center"/>
    </xf>
    <xf numFmtId="172" fontId="16" fillId="0" borderId="1" xfId="0" applyNumberFormat="1" applyFont="1" applyFill="1" applyBorder="1"/>
    <xf numFmtId="1" fontId="16" fillId="0" borderId="1" xfId="0" applyNumberFormat="1" applyFont="1" applyFill="1" applyBorder="1" applyAlignment="1">
      <alignment horizontal="right"/>
    </xf>
    <xf numFmtId="0" fontId="16" fillId="0" borderId="1" xfId="0" applyFont="1" applyFill="1" applyBorder="1" applyAlignment="1">
      <alignment horizontal="right"/>
    </xf>
    <xf numFmtId="169" fontId="0" fillId="0" borderId="1" xfId="0" applyNumberFormat="1" applyFill="1" applyBorder="1"/>
    <xf numFmtId="2" fontId="16" fillId="0" borderId="1" xfId="0" applyNumberFormat="1" applyFont="1" applyFill="1" applyBorder="1"/>
    <xf numFmtId="172" fontId="0" fillId="0" borderId="1" xfId="0" applyNumberFormat="1" applyFont="1" applyFill="1" applyBorder="1"/>
    <xf numFmtId="0" fontId="16" fillId="0" borderId="0" xfId="0" applyFont="1"/>
    <xf numFmtId="15" fontId="0" fillId="0" borderId="1" xfId="0" applyNumberFormat="1" applyBorder="1"/>
    <xf numFmtId="0" fontId="0" fillId="2" borderId="1" xfId="0" applyFill="1" applyBorder="1" applyAlignment="1">
      <alignment horizontal="center"/>
    </xf>
    <xf numFmtId="172" fontId="0" fillId="0" borderId="1" xfId="0" applyNumberFormat="1" applyFont="1" applyBorder="1"/>
    <xf numFmtId="0" fontId="0" fillId="0" borderId="0" xfId="0" applyFont="1"/>
    <xf numFmtId="169" fontId="0" fillId="0" borderId="1" xfId="0" applyNumberFormat="1" applyBorder="1" applyAlignment="1">
      <alignment horizontal="center"/>
    </xf>
    <xf numFmtId="172" fontId="0" fillId="0" borderId="1" xfId="0" applyNumberFormat="1" applyFill="1" applyBorder="1"/>
    <xf numFmtId="0" fontId="0" fillId="0" borderId="1" xfId="0" applyFill="1" applyBorder="1" applyAlignment="1">
      <alignment horizontal="right"/>
    </xf>
    <xf numFmtId="2" fontId="0" fillId="0" borderId="1" xfId="0" applyNumberFormat="1" applyFill="1" applyBorder="1"/>
    <xf numFmtId="17" fontId="0" fillId="0" borderId="1" xfId="0" applyNumberFormat="1" applyFill="1" applyBorder="1"/>
    <xf numFmtId="169" fontId="0" fillId="0" borderId="1" xfId="0" applyNumberFormat="1" applyFill="1" applyBorder="1" applyAlignment="1">
      <alignment horizontal="center"/>
    </xf>
    <xf numFmtId="174" fontId="0" fillId="0" borderId="1" xfId="0" applyNumberFormat="1" applyFill="1" applyBorder="1"/>
    <xf numFmtId="1" fontId="0" fillId="0" borderId="1" xfId="0" applyNumberFormat="1" applyFill="1" applyBorder="1" applyAlignment="1">
      <alignment horizontal="right"/>
    </xf>
    <xf numFmtId="0" fontId="0" fillId="0" borderId="1" xfId="0" applyFont="1" applyFill="1" applyBorder="1"/>
    <xf numFmtId="0" fontId="0" fillId="0" borderId="1" xfId="0" applyFont="1" applyFill="1" applyBorder="1" applyAlignment="1">
      <alignment horizontal="center"/>
    </xf>
    <xf numFmtId="1" fontId="0" fillId="0" borderId="1" xfId="0" applyNumberFormat="1" applyFont="1" applyBorder="1" applyAlignment="1">
      <alignment horizontal="right"/>
    </xf>
    <xf numFmtId="0" fontId="0" fillId="0" borderId="1" xfId="0" applyFont="1" applyBorder="1" applyAlignment="1">
      <alignment horizontal="right"/>
    </xf>
    <xf numFmtId="169" fontId="0" fillId="0" borderId="1" xfId="0" applyNumberFormat="1" applyFont="1" applyBorder="1"/>
    <xf numFmtId="0" fontId="0" fillId="0" borderId="1" xfId="0" applyBorder="1" applyAlignment="1">
      <alignment horizontal="center"/>
    </xf>
    <xf numFmtId="169" fontId="0" fillId="0" borderId="0" xfId="0" applyNumberFormat="1"/>
    <xf numFmtId="172" fontId="0" fillId="0" borderId="0" xfId="0" applyNumberFormat="1"/>
    <xf numFmtId="0" fontId="0" fillId="0" borderId="0" xfId="0" applyAlignment="1">
      <alignment horizontal="left" vertical="center"/>
    </xf>
    <xf numFmtId="2" fontId="0" fillId="0" borderId="0" xfId="0" applyNumberFormat="1" applyAlignment="1">
      <alignment horizontal="left" vertical="center"/>
    </xf>
    <xf numFmtId="0" fontId="18" fillId="18" borderId="4" xfId="0" applyFont="1" applyFill="1" applyBorder="1" applyAlignment="1">
      <alignment horizontal="justify" vertical="center" wrapText="1" readingOrder="1"/>
    </xf>
    <xf numFmtId="0" fontId="18" fillId="18" borderId="4" xfId="0" applyFont="1" applyFill="1" applyBorder="1" applyAlignment="1">
      <alignment horizontal="left" vertical="center" wrapText="1" readingOrder="1"/>
    </xf>
    <xf numFmtId="0" fontId="18" fillId="18" borderId="24" xfId="0" applyFont="1" applyFill="1" applyBorder="1" applyAlignment="1">
      <alignment horizontal="left" vertical="center" wrapText="1" readingOrder="1"/>
    </xf>
    <xf numFmtId="0" fontId="18" fillId="18" borderId="5" xfId="0" applyFont="1" applyFill="1" applyBorder="1" applyAlignment="1">
      <alignment horizontal="left" vertical="center" wrapText="1" readingOrder="1"/>
    </xf>
    <xf numFmtId="2" fontId="18" fillId="18" borderId="4" xfId="0" applyNumberFormat="1" applyFont="1" applyFill="1" applyBorder="1" applyAlignment="1">
      <alignment horizontal="left" vertical="center" wrapText="1" readingOrder="1"/>
    </xf>
    <xf numFmtId="0" fontId="19" fillId="2" borderId="27" xfId="0" applyFont="1" applyFill="1" applyBorder="1" applyAlignment="1">
      <alignment horizontal="left" vertical="center" wrapText="1" readingOrder="1"/>
    </xf>
    <xf numFmtId="0" fontId="19" fillId="2" borderId="30" xfId="0" applyFont="1" applyFill="1" applyBorder="1" applyAlignment="1">
      <alignment horizontal="justify" vertical="top" wrapText="1" readingOrder="1"/>
    </xf>
    <xf numFmtId="0" fontId="19" fillId="2" borderId="31" xfId="0" applyFont="1" applyFill="1" applyBorder="1" applyAlignment="1">
      <alignment horizontal="left" vertical="center" wrapText="1" readingOrder="1"/>
    </xf>
    <xf numFmtId="0" fontId="19" fillId="2" borderId="32" xfId="0" applyFont="1" applyFill="1" applyBorder="1" applyAlignment="1">
      <alignment horizontal="left" vertical="center" wrapText="1" readingOrder="1"/>
    </xf>
    <xf numFmtId="0" fontId="19" fillId="2" borderId="1" xfId="0" applyFont="1" applyFill="1" applyBorder="1" applyAlignment="1">
      <alignment horizontal="left" vertical="center" wrapText="1" readingOrder="1"/>
    </xf>
    <xf numFmtId="2" fontId="19" fillId="2" borderId="8" xfId="0" applyNumberFormat="1" applyFont="1" applyFill="1" applyBorder="1" applyAlignment="1">
      <alignment horizontal="left" vertical="center" wrapText="1" readingOrder="1"/>
    </xf>
    <xf numFmtId="2" fontId="19" fillId="2" borderId="32" xfId="0" applyNumberFormat="1" applyFont="1" applyFill="1" applyBorder="1" applyAlignment="1">
      <alignment horizontal="left" vertical="center" wrapText="1" readingOrder="1"/>
    </xf>
    <xf numFmtId="0" fontId="14" fillId="2" borderId="33" xfId="2" applyFill="1" applyBorder="1" applyAlignment="1">
      <alignment horizontal="left" vertical="center"/>
    </xf>
    <xf numFmtId="0" fontId="19" fillId="2" borderId="30" xfId="0" applyFont="1" applyFill="1" applyBorder="1" applyAlignment="1">
      <alignment horizontal="left" wrapText="1" readingOrder="1"/>
    </xf>
    <xf numFmtId="0" fontId="19" fillId="8" borderId="30" xfId="0" applyFont="1" applyFill="1" applyBorder="1" applyAlignment="1">
      <alignment horizontal="left" wrapText="1" readingOrder="1"/>
    </xf>
    <xf numFmtId="0" fontId="19" fillId="8" borderId="31" xfId="0" applyFont="1" applyFill="1" applyBorder="1" applyAlignment="1">
      <alignment horizontal="left" vertical="center" wrapText="1" readingOrder="1"/>
    </xf>
    <xf numFmtId="14" fontId="19" fillId="2" borderId="31" xfId="0" quotePrefix="1" applyNumberFormat="1" applyFont="1" applyFill="1" applyBorder="1" applyAlignment="1">
      <alignment horizontal="left" vertical="center" wrapText="1" readingOrder="1"/>
    </xf>
    <xf numFmtId="0" fontId="19" fillId="0" borderId="30" xfId="0" applyFont="1" applyFill="1" applyBorder="1" applyAlignment="1">
      <alignment horizontal="left" wrapText="1" readingOrder="1"/>
    </xf>
    <xf numFmtId="0" fontId="19" fillId="0" borderId="31" xfId="0" applyFont="1" applyFill="1" applyBorder="1" applyAlignment="1">
      <alignment horizontal="left" vertical="center" wrapText="1" readingOrder="1"/>
    </xf>
    <xf numFmtId="0" fontId="19" fillId="0" borderId="32" xfId="0" applyFont="1" applyFill="1" applyBorder="1" applyAlignment="1">
      <alignment horizontal="left" vertical="center" wrapText="1" readingOrder="1"/>
    </xf>
    <xf numFmtId="0" fontId="19" fillId="19" borderId="34" xfId="0" applyFont="1" applyFill="1" applyBorder="1" applyAlignment="1">
      <alignment horizontal="left" wrapText="1" readingOrder="1"/>
    </xf>
    <xf numFmtId="0" fontId="19" fillId="19" borderId="35" xfId="0" applyFont="1" applyFill="1" applyBorder="1" applyAlignment="1">
      <alignment horizontal="left" vertical="center" wrapText="1" readingOrder="1"/>
    </xf>
    <xf numFmtId="0" fontId="19" fillId="19" borderId="36" xfId="0" applyFont="1" applyFill="1" applyBorder="1" applyAlignment="1">
      <alignment horizontal="left" vertical="center" wrapText="1" readingOrder="1"/>
    </xf>
    <xf numFmtId="0" fontId="19" fillId="2" borderId="37" xfId="0" applyFont="1" applyFill="1" applyBorder="1" applyAlignment="1">
      <alignment horizontal="left" vertical="center" wrapText="1" readingOrder="1"/>
    </xf>
    <xf numFmtId="0" fontId="19" fillId="2" borderId="36" xfId="0" applyFont="1" applyFill="1" applyBorder="1" applyAlignment="1">
      <alignment horizontal="left" vertical="center" wrapText="1" readingOrder="1"/>
    </xf>
    <xf numFmtId="2" fontId="19" fillId="2" borderId="38" xfId="0" applyNumberFormat="1" applyFont="1" applyFill="1" applyBorder="1" applyAlignment="1">
      <alignment horizontal="left" vertical="center" wrapText="1" readingOrder="1"/>
    </xf>
    <xf numFmtId="2" fontId="19" fillId="2" borderId="36" xfId="0" applyNumberFormat="1" applyFont="1" applyFill="1" applyBorder="1" applyAlignment="1">
      <alignment horizontal="left" vertical="center" wrapText="1" readingOrder="1"/>
    </xf>
    <xf numFmtId="0" fontId="19" fillId="2" borderId="39" xfId="0" applyFont="1" applyFill="1" applyBorder="1" applyAlignment="1">
      <alignment horizontal="left" vertical="center"/>
    </xf>
    <xf numFmtId="0" fontId="0" fillId="0" borderId="38" xfId="0" applyBorder="1"/>
    <xf numFmtId="0" fontId="0" fillId="0" borderId="37" xfId="0" applyBorder="1"/>
    <xf numFmtId="0" fontId="0" fillId="0" borderId="40" xfId="0" applyBorder="1"/>
    <xf numFmtId="0" fontId="18" fillId="18" borderId="24" xfId="0" applyFont="1" applyFill="1" applyBorder="1" applyAlignment="1">
      <alignment horizontal="justify" vertical="center" wrapText="1" readingOrder="1"/>
    </xf>
    <xf numFmtId="2" fontId="19" fillId="0" borderId="27" xfId="0" applyNumberFormat="1" applyFont="1" applyFill="1" applyBorder="1" applyAlignment="1">
      <alignment horizontal="left" vertical="center" wrapText="1" readingOrder="1"/>
    </xf>
    <xf numFmtId="0" fontId="20" fillId="0" borderId="25" xfId="0" applyFont="1" applyFill="1" applyBorder="1" applyAlignment="1">
      <alignment horizontal="left" wrapText="1" readingOrder="1"/>
    </xf>
    <xf numFmtId="0" fontId="20" fillId="0" borderId="28" xfId="0" applyFont="1" applyFill="1" applyBorder="1" applyAlignment="1">
      <alignment horizontal="left" vertical="center" wrapText="1" readingOrder="1"/>
    </xf>
    <xf numFmtId="0" fontId="20" fillId="0" borderId="27" xfId="0" applyFont="1" applyFill="1" applyBorder="1" applyAlignment="1">
      <alignment horizontal="left" vertical="center" wrapText="1" readingOrder="1"/>
    </xf>
    <xf numFmtId="0" fontId="18" fillId="18" borderId="3" xfId="0" applyFont="1" applyFill="1" applyBorder="1" applyAlignment="1">
      <alignment horizontal="justify" vertical="center" wrapText="1" readingOrder="1"/>
    </xf>
    <xf numFmtId="0" fontId="18" fillId="18" borderId="21" xfId="0" applyFont="1" applyFill="1" applyBorder="1" applyAlignment="1">
      <alignment horizontal="left" vertical="center" wrapText="1" readingOrder="1"/>
    </xf>
    <xf numFmtId="0" fontId="18" fillId="18" borderId="3" xfId="0" applyFont="1" applyFill="1" applyBorder="1" applyAlignment="1">
      <alignment horizontal="left" vertical="center" wrapText="1" readingOrder="1"/>
    </xf>
    <xf numFmtId="0" fontId="19" fillId="19" borderId="10" xfId="0" applyFont="1" applyFill="1" applyBorder="1" applyAlignment="1">
      <alignment horizontal="left" vertical="center" wrapText="1" readingOrder="1"/>
    </xf>
    <xf numFmtId="2" fontId="19" fillId="19" borderId="10" xfId="0" applyNumberFormat="1" applyFont="1" applyFill="1" applyBorder="1" applyAlignment="1">
      <alignment horizontal="left" vertical="center" wrapText="1" readingOrder="1"/>
    </xf>
    <xf numFmtId="0" fontId="19" fillId="19" borderId="21" xfId="0" applyFont="1" applyFill="1" applyBorder="1" applyAlignment="1">
      <alignment horizontal="left" vertical="center" wrapText="1" readingOrder="1"/>
    </xf>
    <xf numFmtId="0" fontId="19" fillId="19" borderId="42" xfId="0" applyFont="1" applyFill="1" applyBorder="1" applyAlignment="1">
      <alignment horizontal="left" vertical="center" wrapText="1" readingOrder="1"/>
    </xf>
    <xf numFmtId="0" fontId="19" fillId="19" borderId="23" xfId="0" applyFont="1" applyFill="1" applyBorder="1" applyAlignment="1">
      <alignment horizontal="left" vertical="center" wrapText="1" readingOrder="1"/>
    </xf>
    <xf numFmtId="2" fontId="19" fillId="19" borderId="21" xfId="0" applyNumberFormat="1" applyFont="1" applyFill="1" applyBorder="1" applyAlignment="1">
      <alignment horizontal="left" vertical="center" wrapText="1" readingOrder="1"/>
    </xf>
    <xf numFmtId="0" fontId="23" fillId="18" borderId="4" xfId="0" applyFont="1" applyFill="1" applyBorder="1" applyAlignment="1">
      <alignment horizontal="left" vertical="center"/>
    </xf>
    <xf numFmtId="2" fontId="23" fillId="18" borderId="4" xfId="0" applyNumberFormat="1" applyFont="1" applyFill="1" applyBorder="1" applyAlignment="1">
      <alignment horizontal="left" vertical="center"/>
    </xf>
    <xf numFmtId="0" fontId="0" fillId="8" borderId="26" xfId="0" applyFill="1" applyBorder="1"/>
    <xf numFmtId="0" fontId="0" fillId="8" borderId="25" xfId="0" applyFill="1" applyBorder="1" applyAlignment="1">
      <alignment horizontal="left" vertical="center"/>
    </xf>
    <xf numFmtId="0" fontId="0" fillId="0" borderId="25" xfId="0" applyFill="1" applyBorder="1" applyAlignment="1">
      <alignment horizontal="left" vertical="center"/>
    </xf>
    <xf numFmtId="0" fontId="0" fillId="0" borderId="44" xfId="0" applyFill="1" applyBorder="1" applyAlignment="1">
      <alignment horizontal="left" vertical="center"/>
    </xf>
    <xf numFmtId="2" fontId="0" fillId="0" borderId="25" xfId="0" applyNumberFormat="1" applyFill="1" applyBorder="1" applyAlignment="1">
      <alignment horizontal="left" vertical="center"/>
    </xf>
    <xf numFmtId="0" fontId="14" fillId="0" borderId="26" xfId="2" applyFill="1" applyBorder="1" applyAlignment="1">
      <alignment horizontal="left" vertical="center"/>
    </xf>
    <xf numFmtId="0" fontId="0" fillId="8" borderId="31" xfId="0" applyFill="1" applyBorder="1"/>
    <xf numFmtId="0" fontId="0" fillId="8" borderId="30" xfId="0" applyFill="1" applyBorder="1" applyAlignment="1">
      <alignment horizontal="left" vertical="center"/>
    </xf>
    <xf numFmtId="0" fontId="0" fillId="0" borderId="30" xfId="0" applyFill="1" applyBorder="1" applyAlignment="1">
      <alignment horizontal="left" vertical="center"/>
    </xf>
    <xf numFmtId="0" fontId="0" fillId="0" borderId="46" xfId="0" applyFill="1" applyBorder="1" applyAlignment="1">
      <alignment horizontal="left" vertical="center"/>
    </xf>
    <xf numFmtId="0" fontId="0" fillId="0" borderId="2" xfId="0" applyFill="1" applyBorder="1" applyAlignment="1">
      <alignment horizontal="left" vertical="center"/>
    </xf>
    <xf numFmtId="2" fontId="0" fillId="0" borderId="46" xfId="0" applyNumberFormat="1" applyFill="1" applyBorder="1" applyAlignment="1">
      <alignment horizontal="left" vertical="center"/>
    </xf>
    <xf numFmtId="0" fontId="14" fillId="0" borderId="47" xfId="2" applyFill="1" applyBorder="1" applyAlignment="1">
      <alignment horizontal="left" vertical="center"/>
    </xf>
    <xf numFmtId="0" fontId="0" fillId="0" borderId="47" xfId="0" applyFill="1" applyBorder="1" applyAlignment="1">
      <alignment horizontal="left" vertical="center"/>
    </xf>
    <xf numFmtId="0" fontId="0" fillId="0" borderId="31" xfId="0" applyFill="1" applyBorder="1"/>
    <xf numFmtId="0" fontId="0" fillId="0" borderId="30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0" fillId="0" borderId="44" xfId="0" applyBorder="1" applyAlignment="1">
      <alignment horizontal="left" vertical="center"/>
    </xf>
    <xf numFmtId="2" fontId="0" fillId="0" borderId="25" xfId="0" applyNumberFormat="1" applyBorder="1" applyAlignment="1">
      <alignment horizontal="left" vertical="center"/>
    </xf>
    <xf numFmtId="0" fontId="0" fillId="0" borderId="31" xfId="0" applyBorder="1"/>
    <xf numFmtId="0" fontId="0" fillId="0" borderId="48" xfId="0" applyBorder="1" applyAlignment="1">
      <alignment horizontal="left" vertical="center"/>
    </xf>
    <xf numFmtId="2" fontId="0" fillId="0" borderId="30" xfId="0" applyNumberFormat="1" applyBorder="1" applyAlignment="1">
      <alignment horizontal="left" vertical="center"/>
    </xf>
    <xf numFmtId="14" fontId="0" fillId="0" borderId="30" xfId="0" quotePrefix="1" applyNumberFormat="1" applyBorder="1" applyAlignment="1">
      <alignment horizontal="left" vertical="center"/>
    </xf>
    <xf numFmtId="0" fontId="18" fillId="18" borderId="24" xfId="0" applyFont="1" applyFill="1" applyBorder="1" applyAlignment="1">
      <alignment horizontal="left" vertical="center" wrapText="1"/>
    </xf>
    <xf numFmtId="2" fontId="0" fillId="0" borderId="30" xfId="0" applyNumberFormat="1" applyFill="1" applyBorder="1" applyAlignment="1">
      <alignment horizontal="left" vertical="center"/>
    </xf>
    <xf numFmtId="3" fontId="0" fillId="0" borderId="30" xfId="0" applyNumberFormat="1" applyFill="1" applyBorder="1" applyAlignment="1">
      <alignment horizontal="left" vertical="center"/>
    </xf>
    <xf numFmtId="0" fontId="0" fillId="0" borderId="26" xfId="0" applyFill="1" applyBorder="1"/>
    <xf numFmtId="0" fontId="0" fillId="0" borderId="26" xfId="0" applyFill="1" applyBorder="1" applyAlignment="1">
      <alignment horizontal="left" vertical="center"/>
    </xf>
    <xf numFmtId="0" fontId="0" fillId="0" borderId="31" xfId="0" applyFill="1" applyBorder="1" applyAlignment="1">
      <alignment horizontal="left" vertical="center"/>
    </xf>
    <xf numFmtId="0" fontId="0" fillId="0" borderId="48" xfId="0" applyFill="1" applyBorder="1" applyAlignment="1">
      <alignment horizontal="left" vertical="center"/>
    </xf>
    <xf numFmtId="0" fontId="0" fillId="0" borderId="8" xfId="0" applyBorder="1"/>
    <xf numFmtId="0" fontId="0" fillId="0" borderId="9" xfId="0" applyBorder="1"/>
    <xf numFmtId="175" fontId="0" fillId="0" borderId="1" xfId="0" applyNumberFormat="1" applyBorder="1"/>
    <xf numFmtId="0" fontId="0" fillId="0" borderId="1" xfId="0" applyBorder="1" applyAlignment="1">
      <alignment wrapText="1"/>
    </xf>
    <xf numFmtId="176" fontId="0" fillId="0" borderId="1" xfId="0" applyNumberFormat="1" applyBorder="1"/>
    <xf numFmtId="0" fontId="7" fillId="0" borderId="0" xfId="0" applyFont="1" applyFill="1" applyAlignment="1">
      <alignment horizontal="left" vertical="center"/>
    </xf>
    <xf numFmtId="0" fontId="0" fillId="0" borderId="0" xfId="0" applyAlignment="1">
      <alignment vertical="center"/>
    </xf>
    <xf numFmtId="0" fontId="5" fillId="0" borderId="13" xfId="0" applyFont="1" applyBorder="1"/>
    <xf numFmtId="0" fontId="24" fillId="0" borderId="15" xfId="0" applyFont="1" applyBorder="1"/>
    <xf numFmtId="0" fontId="24" fillId="0" borderId="14" xfId="0" applyFont="1" applyBorder="1"/>
    <xf numFmtId="0" fontId="0" fillId="2" borderId="16" xfId="0" applyFill="1" applyBorder="1"/>
    <xf numFmtId="0" fontId="0" fillId="2" borderId="17" xfId="0" applyFill="1" applyBorder="1"/>
    <xf numFmtId="0" fontId="25" fillId="0" borderId="16" xfId="0" applyFont="1" applyBorder="1"/>
    <xf numFmtId="167" fontId="0" fillId="8" borderId="0" xfId="0" applyNumberFormat="1" applyFill="1" applyBorder="1"/>
    <xf numFmtId="167" fontId="0" fillId="0" borderId="0" xfId="0" applyNumberFormat="1" applyFill="1" applyBorder="1"/>
    <xf numFmtId="171" fontId="0" fillId="0" borderId="0" xfId="0" applyNumberFormat="1"/>
    <xf numFmtId="1" fontId="0" fillId="0" borderId="0" xfId="0" applyNumberFormat="1"/>
    <xf numFmtId="177" fontId="0" fillId="2" borderId="0" xfId="0" applyNumberFormat="1" applyFill="1" applyBorder="1"/>
    <xf numFmtId="177" fontId="0" fillId="0" borderId="0" xfId="0" applyNumberFormat="1" applyBorder="1"/>
    <xf numFmtId="11" fontId="0" fillId="0" borderId="0" xfId="0" applyNumberFormat="1" applyBorder="1"/>
    <xf numFmtId="164" fontId="0" fillId="0" borderId="17" xfId="0" applyNumberFormat="1" applyBorder="1"/>
    <xf numFmtId="0" fontId="23" fillId="15" borderId="18" xfId="0" applyFont="1" applyFill="1" applyBorder="1"/>
    <xf numFmtId="0" fontId="23" fillId="15" borderId="2" xfId="0" applyFont="1" applyFill="1" applyBorder="1"/>
    <xf numFmtId="0" fontId="23" fillId="15" borderId="19" xfId="0" applyFont="1" applyFill="1" applyBorder="1"/>
    <xf numFmtId="0" fontId="0" fillId="8" borderId="35" xfId="0" applyFill="1" applyBorder="1"/>
    <xf numFmtId="0" fontId="0" fillId="8" borderId="34" xfId="0" applyFill="1" applyBorder="1" applyAlignment="1">
      <alignment horizontal="left" vertical="center"/>
    </xf>
    <xf numFmtId="0" fontId="0" fillId="8" borderId="35" xfId="0" applyFill="1" applyBorder="1" applyAlignment="1">
      <alignment horizontal="left" vertical="center"/>
    </xf>
    <xf numFmtId="0" fontId="0" fillId="8" borderId="45" xfId="0" applyFill="1" applyBorder="1" applyAlignment="1">
      <alignment horizontal="left" vertical="center"/>
    </xf>
    <xf numFmtId="2" fontId="0" fillId="8" borderId="34" xfId="0" applyNumberFormat="1" applyFill="1" applyBorder="1" applyAlignment="1">
      <alignment horizontal="left" vertical="center"/>
    </xf>
    <xf numFmtId="0" fontId="1" fillId="0" borderId="28" xfId="0" applyFont="1" applyBorder="1" applyAlignment="1">
      <alignment horizontal="center"/>
    </xf>
    <xf numFmtId="0" fontId="1" fillId="0" borderId="27" xfId="0" applyFont="1" applyBorder="1" applyAlignment="1">
      <alignment horizontal="center"/>
    </xf>
    <xf numFmtId="0" fontId="1" fillId="0" borderId="29" xfId="0" applyFont="1" applyBorder="1" applyAlignment="1">
      <alignment horizontal="center"/>
    </xf>
    <xf numFmtId="0" fontId="0" fillId="0" borderId="9" xfId="0" quotePrefix="1" applyBorder="1"/>
    <xf numFmtId="175" fontId="0" fillId="0" borderId="37" xfId="0" applyNumberFormat="1" applyBorder="1"/>
    <xf numFmtId="176" fontId="0" fillId="0" borderId="37" xfId="0" applyNumberFormat="1" applyBorder="1"/>
    <xf numFmtId="0" fontId="18" fillId="18" borderId="24" xfId="0" applyFont="1" applyFill="1" applyBorder="1" applyAlignment="1">
      <alignment horizontal="left" vertical="center"/>
    </xf>
    <xf numFmtId="2" fontId="14" fillId="0" borderId="29" xfId="2" applyNumberFormat="1" applyFill="1" applyBorder="1" applyAlignment="1">
      <alignment horizontal="left" vertical="center"/>
    </xf>
    <xf numFmtId="0" fontId="19" fillId="19" borderId="43" xfId="0" applyFont="1" applyFill="1" applyBorder="1" applyAlignment="1">
      <alignment horizontal="left" vertical="center"/>
    </xf>
    <xf numFmtId="0" fontId="19" fillId="19" borderId="3" xfId="0" applyFont="1" applyFill="1" applyBorder="1" applyAlignment="1">
      <alignment horizontal="left" vertical="center"/>
    </xf>
    <xf numFmtId="0" fontId="23" fillId="18" borderId="24" xfId="0" applyFont="1" applyFill="1" applyBorder="1" applyAlignment="1">
      <alignment horizontal="left" vertical="center"/>
    </xf>
    <xf numFmtId="0" fontId="14" fillId="0" borderId="26" xfId="2" applyBorder="1" applyAlignment="1">
      <alignment horizontal="left" vertical="center"/>
    </xf>
    <xf numFmtId="0" fontId="14" fillId="0" borderId="31" xfId="2" applyBorder="1" applyAlignment="1">
      <alignment horizontal="left" vertical="center"/>
    </xf>
    <xf numFmtId="0" fontId="0" fillId="0" borderId="31" xfId="0" applyBorder="1" applyAlignment="1">
      <alignment horizontal="left" vertical="center"/>
    </xf>
    <xf numFmtId="0" fontId="14" fillId="0" borderId="31" xfId="2" applyFill="1" applyBorder="1" applyAlignment="1">
      <alignment horizontal="left" vertical="center"/>
    </xf>
    <xf numFmtId="2" fontId="0" fillId="0" borderId="1" xfId="0" applyNumberFormat="1" applyFill="1" applyBorder="1" applyAlignment="1">
      <alignment horizontal="right"/>
    </xf>
    <xf numFmtId="0" fontId="16" fillId="0" borderId="0" xfId="0" applyFont="1" applyFill="1"/>
    <xf numFmtId="0" fontId="1" fillId="8" borderId="1" xfId="0" applyFont="1" applyFill="1" applyBorder="1"/>
    <xf numFmtId="0" fontId="7" fillId="0" borderId="0" xfId="0" applyFont="1"/>
    <xf numFmtId="9" fontId="0" fillId="8" borderId="0" xfId="0" applyNumberFormat="1" applyFill="1"/>
    <xf numFmtId="2" fontId="0" fillId="0" borderId="0" xfId="0" applyNumberFormat="1" applyFill="1"/>
    <xf numFmtId="2" fontId="7" fillId="8" borderId="0" xfId="0" applyNumberFormat="1" applyFont="1" applyFill="1" applyAlignment="1">
      <alignment horizontal="left" vertical="center"/>
    </xf>
    <xf numFmtId="169" fontId="0" fillId="0" borderId="0" xfId="0" applyNumberFormat="1" applyBorder="1"/>
    <xf numFmtId="0" fontId="16" fillId="8" borderId="1" xfId="0" applyFont="1" applyFill="1" applyBorder="1"/>
    <xf numFmtId="0" fontId="16" fillId="8" borderId="1" xfId="0" applyFont="1" applyFill="1" applyBorder="1" applyAlignment="1">
      <alignment horizontal="center"/>
    </xf>
    <xf numFmtId="172" fontId="16" fillId="8" borderId="1" xfId="0" applyNumberFormat="1" applyFont="1" applyFill="1" applyBorder="1"/>
    <xf numFmtId="1" fontId="16" fillId="8" borderId="1" xfId="0" applyNumberFormat="1" applyFont="1" applyFill="1" applyBorder="1" applyAlignment="1">
      <alignment horizontal="right"/>
    </xf>
    <xf numFmtId="0" fontId="16" fillId="8" borderId="1" xfId="0" applyFont="1" applyFill="1" applyBorder="1" applyAlignment="1">
      <alignment horizontal="right"/>
    </xf>
    <xf numFmtId="2" fontId="16" fillId="8" borderId="1" xfId="0" applyNumberFormat="1" applyFont="1" applyFill="1" applyBorder="1"/>
    <xf numFmtId="0" fontId="16" fillId="8" borderId="0" xfId="0" applyFont="1" applyFill="1"/>
    <xf numFmtId="0" fontId="0" fillId="8" borderId="1" xfId="0" applyFont="1" applyFill="1" applyBorder="1"/>
    <xf numFmtId="169" fontId="0" fillId="8" borderId="1" xfId="0" applyNumberFormat="1" applyFont="1" applyFill="1" applyBorder="1"/>
    <xf numFmtId="1" fontId="0" fillId="8" borderId="1" xfId="0" applyNumberFormat="1" applyFill="1" applyBorder="1" applyAlignment="1">
      <alignment horizontal="right"/>
    </xf>
    <xf numFmtId="0" fontId="26" fillId="0" borderId="1" xfId="0" applyFont="1" applyFill="1" applyBorder="1"/>
    <xf numFmtId="169" fontId="16" fillId="0" borderId="1" xfId="0" applyNumberFormat="1" applyFont="1" applyBorder="1"/>
    <xf numFmtId="174" fontId="16" fillId="0" borderId="1" xfId="0" applyNumberFormat="1" applyFont="1" applyBorder="1"/>
    <xf numFmtId="172" fontId="16" fillId="0" borderId="1" xfId="0" applyNumberFormat="1" applyFont="1" applyBorder="1"/>
    <xf numFmtId="1" fontId="16" fillId="0" borderId="1" xfId="0" applyNumberFormat="1" applyFont="1" applyBorder="1" applyAlignment="1">
      <alignment horizontal="right"/>
    </xf>
    <xf numFmtId="0" fontId="16" fillId="0" borderId="1" xfId="0" applyFont="1" applyBorder="1" applyAlignment="1">
      <alignment horizontal="right"/>
    </xf>
    <xf numFmtId="2" fontId="16" fillId="0" borderId="1" xfId="0" applyNumberFormat="1" applyFont="1" applyBorder="1"/>
    <xf numFmtId="0" fontId="26" fillId="8" borderId="0" xfId="0" applyFont="1" applyFill="1"/>
    <xf numFmtId="178" fontId="16" fillId="0" borderId="1" xfId="0" applyNumberFormat="1" applyFont="1" applyFill="1" applyBorder="1"/>
    <xf numFmtId="174" fontId="16" fillId="0" borderId="1" xfId="0" applyNumberFormat="1" applyFont="1" applyFill="1" applyBorder="1"/>
    <xf numFmtId="174" fontId="0" fillId="0" borderId="1" xfId="0" applyNumberFormat="1" applyFill="1" applyBorder="1" applyAlignment="1">
      <alignment horizontal="right"/>
    </xf>
    <xf numFmtId="2" fontId="0" fillId="2" borderId="1" xfId="0" applyNumberFormat="1" applyFill="1" applyBorder="1" applyAlignment="1">
      <alignment horizontal="center"/>
    </xf>
    <xf numFmtId="1" fontId="0" fillId="2" borderId="0" xfId="0" applyNumberFormat="1" applyFill="1"/>
    <xf numFmtId="1" fontId="0" fillId="4" borderId="0" xfId="0" applyNumberFormat="1" applyFill="1"/>
    <xf numFmtId="1" fontId="1" fillId="0" borderId="1" xfId="0" applyNumberFormat="1" applyFont="1" applyBorder="1"/>
    <xf numFmtId="1" fontId="16" fillId="0" borderId="1" xfId="0" applyNumberFormat="1" applyFont="1" applyBorder="1"/>
    <xf numFmtId="1" fontId="16" fillId="0" borderId="1" xfId="0" applyNumberFormat="1" applyFont="1" applyFill="1" applyBorder="1"/>
    <xf numFmtId="1" fontId="0" fillId="0" borderId="1" xfId="0" applyNumberFormat="1" applyFill="1" applyBorder="1"/>
    <xf numFmtId="1" fontId="0" fillId="0" borderId="1" xfId="0" applyNumberFormat="1" applyBorder="1"/>
    <xf numFmtId="1" fontId="0" fillId="8" borderId="1" xfId="0" applyNumberFormat="1" applyFill="1" applyBorder="1"/>
    <xf numFmtId="1" fontId="0" fillId="2" borderId="1" xfId="0" applyNumberFormat="1" applyFill="1" applyBorder="1" applyAlignment="1">
      <alignment horizontal="center"/>
    </xf>
    <xf numFmtId="174" fontId="14" fillId="0" borderId="1" xfId="2" applyNumberFormat="1" applyBorder="1"/>
    <xf numFmtId="179" fontId="0" fillId="0" borderId="1" xfId="1" applyNumberFormat="1" applyFont="1" applyBorder="1"/>
    <xf numFmtId="174" fontId="0" fillId="0" borderId="1" xfId="0" applyNumberFormat="1" applyFill="1" applyBorder="1" applyAlignment="1">
      <alignment horizontal="left"/>
    </xf>
    <xf numFmtId="2" fontId="16" fillId="0" borderId="1" xfId="0" applyNumberFormat="1" applyFont="1" applyFill="1" applyBorder="1" applyAlignment="1">
      <alignment horizontal="left"/>
    </xf>
    <xf numFmtId="0" fontId="0" fillId="0" borderId="1" xfId="0" quotePrefix="1" applyFill="1" applyBorder="1"/>
    <xf numFmtId="0" fontId="0" fillId="0" borderId="1" xfId="0" applyFill="1" applyBorder="1" applyAlignment="1">
      <alignment horizontal="left"/>
    </xf>
    <xf numFmtId="0" fontId="16" fillId="0" borderId="1" xfId="0" applyFont="1" applyFill="1" applyBorder="1" applyAlignment="1">
      <alignment horizontal="left"/>
    </xf>
    <xf numFmtId="0" fontId="16" fillId="8" borderId="0" xfId="0" applyFont="1" applyFill="1" applyBorder="1" applyAlignment="1">
      <alignment horizontal="center"/>
    </xf>
    <xf numFmtId="169" fontId="0" fillId="0" borderId="1" xfId="0" applyNumberFormat="1" applyFill="1" applyBorder="1" applyAlignment="1">
      <alignment horizontal="left"/>
    </xf>
    <xf numFmtId="1" fontId="0" fillId="0" borderId="1" xfId="0" applyNumberFormat="1" applyFont="1" applyBorder="1"/>
    <xf numFmtId="0" fontId="27" fillId="0" borderId="1" xfId="0" applyFont="1" applyBorder="1"/>
    <xf numFmtId="0" fontId="16" fillId="0" borderId="1" xfId="0" applyFont="1" applyBorder="1"/>
    <xf numFmtId="2" fontId="27" fillId="0" borderId="1" xfId="0" applyNumberFormat="1" applyFont="1" applyBorder="1"/>
    <xf numFmtId="2" fontId="14" fillId="0" borderId="1" xfId="2" applyNumberFormat="1" applyBorder="1"/>
    <xf numFmtId="0" fontId="14" fillId="0" borderId="1" xfId="2" applyBorder="1"/>
    <xf numFmtId="3" fontId="27" fillId="0" borderId="1" xfId="0" applyNumberFormat="1" applyFont="1" applyBorder="1"/>
    <xf numFmtId="0" fontId="27" fillId="0" borderId="1" xfId="0" applyFont="1" applyFill="1" applyBorder="1"/>
    <xf numFmtId="3" fontId="0" fillId="8" borderId="1" xfId="0" applyNumberFormat="1" applyFill="1" applyBorder="1"/>
    <xf numFmtId="180" fontId="27" fillId="0" borderId="1" xfId="0" applyNumberFormat="1" applyFont="1" applyBorder="1"/>
    <xf numFmtId="0" fontId="14" fillId="0" borderId="0" xfId="2" applyFill="1"/>
    <xf numFmtId="0" fontId="0" fillId="0" borderId="0" xfId="0" applyFont="1" applyFill="1" applyBorder="1"/>
    <xf numFmtId="10" fontId="0" fillId="0" borderId="0" xfId="0" applyNumberFormat="1"/>
    <xf numFmtId="0" fontId="0" fillId="8" borderId="16" xfId="0" applyFill="1" applyBorder="1"/>
    <xf numFmtId="9" fontId="0" fillId="8" borderId="16" xfId="1" applyFont="1" applyFill="1" applyBorder="1"/>
    <xf numFmtId="9" fontId="0" fillId="8" borderId="16" xfId="0" applyNumberFormat="1" applyFill="1" applyBorder="1"/>
    <xf numFmtId="0" fontId="1" fillId="0" borderId="1" xfId="0" applyFont="1" applyFill="1" applyBorder="1" applyAlignment="1">
      <alignment vertical="center"/>
    </xf>
    <xf numFmtId="0" fontId="0" fillId="0" borderId="1" xfId="0" applyFill="1" applyBorder="1" applyAlignment="1">
      <alignment vertical="center"/>
    </xf>
    <xf numFmtId="0" fontId="0" fillId="0" borderId="1" xfId="0" applyFill="1" applyBorder="1" applyAlignment="1">
      <alignment vertical="top" wrapText="1"/>
    </xf>
    <xf numFmtId="0" fontId="0" fillId="0" borderId="1" xfId="0" applyFill="1" applyBorder="1" applyAlignment="1">
      <alignment vertical="center" wrapText="1"/>
    </xf>
    <xf numFmtId="9" fontId="0" fillId="0" borderId="1" xfId="1" applyFont="1" applyFill="1" applyBorder="1" applyAlignment="1">
      <alignment vertical="center" wrapText="1"/>
    </xf>
    <xf numFmtId="0" fontId="6" fillId="2" borderId="2" xfId="0" applyFont="1" applyFill="1" applyBorder="1" applyAlignment="1"/>
    <xf numFmtId="2" fontId="0" fillId="0" borderId="1" xfId="0" applyNumberFormat="1" applyFill="1" applyBorder="1" applyAlignment="1">
      <alignment vertical="center" wrapText="1"/>
    </xf>
    <xf numFmtId="9" fontId="0" fillId="0" borderId="1" xfId="0" applyNumberFormat="1" applyFill="1" applyBorder="1" applyAlignment="1">
      <alignment vertical="center"/>
    </xf>
    <xf numFmtId="9" fontId="0" fillId="8" borderId="1" xfId="0" applyNumberFormat="1" applyFill="1" applyBorder="1" applyAlignment="1">
      <alignment vertical="center"/>
    </xf>
    <xf numFmtId="0" fontId="0" fillId="8" borderId="1" xfId="0" applyFill="1" applyBorder="1" applyAlignment="1">
      <alignment horizontal="left" vertical="center" wrapText="1"/>
    </xf>
    <xf numFmtId="0" fontId="23" fillId="0" borderId="1" xfId="0" applyFont="1" applyFill="1" applyBorder="1" applyAlignment="1"/>
    <xf numFmtId="9" fontId="23" fillId="0" borderId="1" xfId="1" applyFont="1" applyFill="1" applyBorder="1" applyAlignment="1"/>
    <xf numFmtId="9" fontId="23" fillId="0" borderId="1" xfId="0" applyNumberFormat="1" applyFont="1" applyFill="1" applyBorder="1" applyAlignment="1"/>
    <xf numFmtId="10" fontId="23" fillId="0" borderId="1" xfId="0" applyNumberFormat="1" applyFont="1" applyFill="1" applyBorder="1" applyAlignment="1"/>
    <xf numFmtId="0" fontId="29" fillId="2" borderId="2" xfId="0" applyFont="1" applyFill="1" applyBorder="1" applyAlignment="1">
      <alignment vertical="center"/>
    </xf>
    <xf numFmtId="1" fontId="0" fillId="8" borderId="16" xfId="0" applyNumberFormat="1" applyFill="1" applyBorder="1"/>
    <xf numFmtId="1" fontId="0" fillId="0" borderId="16" xfId="0" applyNumberFormat="1" applyBorder="1"/>
    <xf numFmtId="3" fontId="0" fillId="0" borderId="18" xfId="0" applyNumberFormat="1" applyBorder="1"/>
    <xf numFmtId="167" fontId="0" fillId="0" borderId="0" xfId="0" applyNumberFormat="1" applyFill="1"/>
    <xf numFmtId="167" fontId="0" fillId="0" borderId="16" xfId="0" applyNumberFormat="1" applyFill="1" applyBorder="1"/>
    <xf numFmtId="0" fontId="1" fillId="0" borderId="16" xfId="0" applyFont="1" applyBorder="1" applyAlignment="1">
      <alignment horizontal="left"/>
    </xf>
    <xf numFmtId="167" fontId="0" fillId="21" borderId="16" xfId="0" applyNumberFormat="1" applyFill="1" applyBorder="1"/>
    <xf numFmtId="0" fontId="16" fillId="0" borderId="16" xfId="0" applyFont="1" applyBorder="1"/>
    <xf numFmtId="0" fontId="16" fillId="8" borderId="0" xfId="0" applyFont="1" applyFill="1" applyBorder="1"/>
    <xf numFmtId="0" fontId="16" fillId="0" borderId="0" xfId="0" applyFont="1" applyBorder="1"/>
    <xf numFmtId="0" fontId="16" fillId="0" borderId="0" xfId="0" applyFont="1" applyFill="1" applyBorder="1"/>
    <xf numFmtId="167" fontId="16" fillId="0" borderId="0" xfId="0" applyNumberFormat="1" applyFont="1" applyFill="1" applyBorder="1"/>
    <xf numFmtId="1" fontId="0" fillId="8" borderId="0" xfId="0" applyNumberFormat="1" applyFill="1" applyBorder="1"/>
    <xf numFmtId="2" fontId="0" fillId="0" borderId="2" xfId="0" applyNumberFormat="1" applyBorder="1"/>
    <xf numFmtId="0" fontId="11" fillId="10" borderId="13" xfId="0" applyFont="1" applyFill="1" applyBorder="1" applyAlignment="1">
      <alignment horizontal="left"/>
    </xf>
    <xf numFmtId="0" fontId="1" fillId="0" borderId="16" xfId="0" applyFont="1" applyBorder="1"/>
    <xf numFmtId="0" fontId="7" fillId="0" borderId="16" xfId="0" applyFont="1" applyBorder="1"/>
    <xf numFmtId="0" fontId="0" fillId="0" borderId="27" xfId="0" applyBorder="1"/>
    <xf numFmtId="2" fontId="0" fillId="0" borderId="45" xfId="0" applyNumberFormat="1" applyBorder="1"/>
    <xf numFmtId="2" fontId="0" fillId="0" borderId="48" xfId="0" applyNumberFormat="1" applyBorder="1"/>
    <xf numFmtId="2" fontId="0" fillId="0" borderId="44" xfId="0" applyNumberFormat="1" applyBorder="1"/>
    <xf numFmtId="0" fontId="0" fillId="0" borderId="42" xfId="0" applyBorder="1"/>
    <xf numFmtId="0" fontId="0" fillId="0" borderId="53" xfId="0" applyBorder="1"/>
    <xf numFmtId="0" fontId="0" fillId="0" borderId="23" xfId="0" applyBorder="1"/>
    <xf numFmtId="0" fontId="0" fillId="0" borderId="54" xfId="0" applyBorder="1"/>
    <xf numFmtId="181" fontId="0" fillId="0" borderId="0" xfId="0" applyNumberFormat="1"/>
    <xf numFmtId="182" fontId="0" fillId="0" borderId="0" xfId="0" applyNumberFormat="1"/>
    <xf numFmtId="0" fontId="0" fillId="0" borderId="0" xfId="0" applyAlignment="1">
      <alignment wrapText="1"/>
    </xf>
    <xf numFmtId="0" fontId="26" fillId="2" borderId="0" xfId="0" applyFont="1" applyFill="1"/>
    <xf numFmtId="0" fontId="31" fillId="11" borderId="1" xfId="0" applyFont="1" applyFill="1" applyBorder="1"/>
    <xf numFmtId="0" fontId="31" fillId="0" borderId="1" xfId="0" applyFont="1" applyBorder="1"/>
    <xf numFmtId="0" fontId="31" fillId="8" borderId="1" xfId="0" applyFont="1" applyFill="1" applyBorder="1"/>
    <xf numFmtId="0" fontId="32" fillId="0" borderId="1" xfId="0" applyFont="1" applyBorder="1"/>
    <xf numFmtId="167" fontId="0" fillId="0" borderId="1" xfId="0" applyNumberFormat="1" applyFont="1" applyBorder="1"/>
    <xf numFmtId="167" fontId="0" fillId="8" borderId="1" xfId="0" applyNumberFormat="1" applyFont="1" applyFill="1" applyBorder="1"/>
    <xf numFmtId="0" fontId="33" fillId="20" borderId="1" xfId="0" quotePrefix="1" applyFont="1" applyFill="1" applyBorder="1" applyAlignment="1">
      <alignment horizontal="left"/>
    </xf>
    <xf numFmtId="0" fontId="33" fillId="0" borderId="1" xfId="0" applyFont="1" applyBorder="1" applyAlignment="1">
      <alignment horizontal="left"/>
    </xf>
    <xf numFmtId="0" fontId="14" fillId="0" borderId="1" xfId="2" quotePrefix="1" applyFill="1" applyBorder="1" applyAlignment="1">
      <alignment horizontal="left"/>
    </xf>
    <xf numFmtId="0" fontId="33" fillId="0" borderId="1" xfId="0" applyFont="1" applyBorder="1"/>
    <xf numFmtId="167" fontId="33" fillId="0" borderId="1" xfId="0" applyNumberFormat="1" applyFont="1" applyBorder="1"/>
    <xf numFmtId="167" fontId="33" fillId="8" borderId="1" xfId="0" applyNumberFormat="1" applyFont="1" applyFill="1" applyBorder="1"/>
    <xf numFmtId="0" fontId="33" fillId="8" borderId="1" xfId="0" applyFont="1" applyFill="1" applyBorder="1"/>
    <xf numFmtId="0" fontId="33" fillId="0" borderId="1" xfId="0" applyFont="1" applyFill="1" applyBorder="1" applyAlignment="1">
      <alignment horizontal="left"/>
    </xf>
    <xf numFmtId="0" fontId="14" fillId="0" borderId="1" xfId="2" applyFill="1" applyBorder="1" applyAlignment="1">
      <alignment horizontal="left"/>
    </xf>
    <xf numFmtId="170" fontId="27" fillId="0" borderId="1" xfId="0" applyNumberFormat="1" applyFont="1" applyFill="1" applyBorder="1"/>
    <xf numFmtId="0" fontId="3" fillId="0" borderId="1" xfId="0" applyFont="1" applyFill="1" applyBorder="1"/>
    <xf numFmtId="0" fontId="34" fillId="0" borderId="1" xfId="0" applyFont="1" applyBorder="1"/>
    <xf numFmtId="0" fontId="33" fillId="0" borderId="1" xfId="0" quotePrefix="1" applyFont="1" applyBorder="1" applyAlignment="1">
      <alignment horizontal="left"/>
    </xf>
    <xf numFmtId="0" fontId="0" fillId="0" borderId="0" xfId="0" quotePrefix="1"/>
    <xf numFmtId="0" fontId="0" fillId="0" borderId="1" xfId="0" quotePrefix="1" applyBorder="1"/>
    <xf numFmtId="0" fontId="35" fillId="0" borderId="1" xfId="0" quotePrefix="1" applyFont="1" applyBorder="1"/>
    <xf numFmtId="1" fontId="0" fillId="8" borderId="1" xfId="0" applyNumberFormat="1" applyFont="1" applyFill="1" applyBorder="1"/>
    <xf numFmtId="0" fontId="33" fillId="0" borderId="0" xfId="0" applyFont="1"/>
    <xf numFmtId="0" fontId="0" fillId="0" borderId="0" xfId="0" applyFont="1" applyFill="1"/>
    <xf numFmtId="0" fontId="31" fillId="0" borderId="1" xfId="0" applyFont="1" applyFill="1" applyBorder="1"/>
    <xf numFmtId="2" fontId="33" fillId="0" borderId="1" xfId="0" applyNumberFormat="1" applyFont="1" applyBorder="1"/>
    <xf numFmtId="1" fontId="33" fillId="8" borderId="1" xfId="0" applyNumberFormat="1" applyFont="1" applyFill="1" applyBorder="1"/>
    <xf numFmtId="183" fontId="27" fillId="0" borderId="1" xfId="0" applyNumberFormat="1" applyFont="1" applyBorder="1"/>
    <xf numFmtId="0" fontId="35" fillId="0" borderId="1" xfId="0" applyFont="1" applyBorder="1"/>
    <xf numFmtId="2" fontId="35" fillId="0" borderId="1" xfId="0" applyNumberFormat="1" applyFont="1" applyBorder="1"/>
    <xf numFmtId="1" fontId="35" fillId="8" borderId="1" xfId="0" applyNumberFormat="1" applyFont="1" applyFill="1" applyBorder="1"/>
    <xf numFmtId="0" fontId="35" fillId="8" borderId="1" xfId="0" applyFont="1" applyFill="1" applyBorder="1"/>
    <xf numFmtId="0" fontId="35" fillId="0" borderId="1" xfId="0" applyFont="1" applyBorder="1" applyAlignment="1">
      <alignment horizontal="left"/>
    </xf>
    <xf numFmtId="0" fontId="35" fillId="0" borderId="1" xfId="0" quotePrefix="1" applyFont="1" applyFill="1" applyBorder="1"/>
    <xf numFmtId="3" fontId="35" fillId="8" borderId="1" xfId="0" applyNumberFormat="1" applyFont="1" applyFill="1" applyBorder="1"/>
    <xf numFmtId="3" fontId="35" fillId="0" borderId="1" xfId="0" applyNumberFormat="1" applyFont="1" applyBorder="1"/>
    <xf numFmtId="180" fontId="7" fillId="0" borderId="1" xfId="0" applyNumberFormat="1" applyFont="1" applyBorder="1"/>
    <xf numFmtId="3" fontId="7" fillId="0" borderId="1" xfId="0" applyNumberFormat="1" applyFont="1" applyBorder="1"/>
    <xf numFmtId="2" fontId="28" fillId="0" borderId="1" xfId="2" applyNumberFormat="1" applyFont="1" applyBorder="1"/>
    <xf numFmtId="170" fontId="0" fillId="8" borderId="1" xfId="0" applyNumberFormat="1" applyFont="1" applyFill="1" applyBorder="1"/>
    <xf numFmtId="0" fontId="36" fillId="0" borderId="0" xfId="0" applyFont="1"/>
    <xf numFmtId="0" fontId="33" fillId="0" borderId="0" xfId="0" applyFont="1" applyFill="1"/>
    <xf numFmtId="0" fontId="34" fillId="0" borderId="1" xfId="0" applyFont="1" applyFill="1" applyBorder="1"/>
    <xf numFmtId="0" fontId="14" fillId="0" borderId="1" xfId="2" quotePrefix="1" applyBorder="1" applyAlignment="1">
      <alignment horizontal="left"/>
    </xf>
    <xf numFmtId="0" fontId="0" fillId="0" borderId="0" xfId="0" applyFont="1" applyBorder="1"/>
    <xf numFmtId="0" fontId="33" fillId="0" borderId="0" xfId="0" applyFont="1" applyBorder="1"/>
    <xf numFmtId="0" fontId="37" fillId="0" borderId="0" xfId="0" applyFont="1"/>
    <xf numFmtId="0" fontId="33" fillId="0" borderId="0" xfId="0" applyFont="1" applyFill="1" applyBorder="1"/>
    <xf numFmtId="166" fontId="33" fillId="0" borderId="1" xfId="0" applyNumberFormat="1" applyFont="1" applyBorder="1"/>
    <xf numFmtId="0" fontId="33" fillId="0" borderId="1" xfId="0" applyFont="1" applyFill="1" applyBorder="1"/>
    <xf numFmtId="0" fontId="14" fillId="0" borderId="1" xfId="2" applyFill="1" applyBorder="1"/>
    <xf numFmtId="2" fontId="33" fillId="0" borderId="0" xfId="0" applyNumberFormat="1" applyFont="1" applyFill="1"/>
    <xf numFmtId="2" fontId="0" fillId="0" borderId="0" xfId="0" applyNumberFormat="1" applyFont="1" applyFill="1"/>
    <xf numFmtId="0" fontId="14" fillId="0" borderId="1" xfId="2" applyBorder="1" applyAlignment="1">
      <alignment horizontal="left"/>
    </xf>
    <xf numFmtId="2" fontId="0" fillId="8" borderId="1" xfId="0" applyNumberFormat="1" applyFont="1" applyFill="1" applyBorder="1"/>
    <xf numFmtId="9" fontId="33" fillId="0" borderId="1" xfId="0" applyNumberFormat="1" applyFont="1" applyBorder="1"/>
    <xf numFmtId="0" fontId="38" fillId="0" borderId="1" xfId="2" applyFont="1" applyBorder="1"/>
    <xf numFmtId="169" fontId="0" fillId="0" borderId="18" xfId="0" applyNumberFormat="1" applyBorder="1"/>
    <xf numFmtId="174" fontId="0" fillId="8" borderId="16" xfId="0" applyNumberFormat="1" applyFill="1" applyBorder="1"/>
    <xf numFmtId="169" fontId="0" fillId="2" borderId="0" xfId="0" applyNumberFormat="1" applyFill="1"/>
    <xf numFmtId="0" fontId="0" fillId="9" borderId="0" xfId="0" applyFill="1"/>
    <xf numFmtId="169" fontId="1" fillId="0" borderId="1" xfId="0" applyNumberFormat="1" applyFont="1" applyBorder="1"/>
    <xf numFmtId="0" fontId="0" fillId="9" borderId="1" xfId="0" applyFill="1" applyBorder="1"/>
    <xf numFmtId="172" fontId="0" fillId="9" borderId="1" xfId="0" applyNumberFormat="1" applyFill="1" applyBorder="1"/>
    <xf numFmtId="169" fontId="0" fillId="9" borderId="1" xfId="0" applyNumberFormat="1" applyFill="1" applyBorder="1"/>
    <xf numFmtId="0" fontId="14" fillId="9" borderId="1" xfId="2" applyFill="1" applyBorder="1"/>
    <xf numFmtId="170" fontId="0" fillId="0" borderId="1" xfId="0" applyNumberFormat="1" applyBorder="1"/>
    <xf numFmtId="0" fontId="15" fillId="0" borderId="0" xfId="0" applyFont="1"/>
    <xf numFmtId="170" fontId="0" fillId="9" borderId="1" xfId="0" applyNumberFormat="1" applyFill="1" applyBorder="1"/>
    <xf numFmtId="0" fontId="16" fillId="0" borderId="16" xfId="0" applyFont="1" applyFill="1" applyBorder="1"/>
    <xf numFmtId="0" fontId="0" fillId="0" borderId="16" xfId="0" applyFill="1" applyBorder="1"/>
    <xf numFmtId="0" fontId="20" fillId="0" borderId="0" xfId="0" applyFont="1" applyBorder="1"/>
    <xf numFmtId="2" fontId="20" fillId="0" borderId="0" xfId="0" applyNumberFormat="1" applyFont="1" applyBorder="1"/>
    <xf numFmtId="0" fontId="0" fillId="0" borderId="0" xfId="0" applyBorder="1" applyAlignment="1">
      <alignment wrapText="1"/>
    </xf>
    <xf numFmtId="49" fontId="20" fillId="0" borderId="0" xfId="0" applyNumberFormat="1" applyFont="1" applyBorder="1"/>
    <xf numFmtId="49" fontId="20" fillId="0" borderId="0" xfId="0" applyNumberFormat="1" applyFont="1" applyFill="1" applyBorder="1"/>
    <xf numFmtId="0" fontId="20" fillId="0" borderId="0" xfId="0" applyFont="1" applyFill="1" applyBorder="1"/>
    <xf numFmtId="0" fontId="0" fillId="0" borderId="0" xfId="0" applyAlignment="1">
      <alignment vertical="top"/>
    </xf>
    <xf numFmtId="168" fontId="0" fillId="0" borderId="27" xfId="0" applyNumberFormat="1" applyBorder="1"/>
    <xf numFmtId="168" fontId="0" fillId="0" borderId="1" xfId="0" applyNumberFormat="1" applyBorder="1"/>
    <xf numFmtId="168" fontId="0" fillId="0" borderId="37" xfId="0" applyNumberFormat="1" applyBorder="1"/>
    <xf numFmtId="10" fontId="0" fillId="0" borderId="29" xfId="1" applyNumberFormat="1" applyFont="1" applyBorder="1"/>
    <xf numFmtId="169" fontId="0" fillId="8" borderId="0" xfId="0" applyNumberFormat="1" applyFill="1"/>
    <xf numFmtId="9" fontId="0" fillId="8" borderId="0" xfId="1" applyFont="1" applyFill="1"/>
    <xf numFmtId="0" fontId="30" fillId="0" borderId="21" xfId="0" applyFont="1" applyBorder="1" applyAlignment="1"/>
    <xf numFmtId="0" fontId="30" fillId="0" borderId="23" xfId="0" applyFont="1" applyBorder="1" applyAlignment="1"/>
    <xf numFmtId="0" fontId="30" fillId="0" borderId="22" xfId="0" applyFont="1" applyBorder="1" applyAlignment="1"/>
    <xf numFmtId="10" fontId="0" fillId="0" borderId="9" xfId="1" applyNumberFormat="1" applyFont="1" applyBorder="1"/>
    <xf numFmtId="10" fontId="0" fillId="0" borderId="40" xfId="1" applyNumberFormat="1" applyFont="1" applyBorder="1"/>
    <xf numFmtId="0" fontId="0" fillId="22" borderId="0" xfId="0" applyFill="1" applyBorder="1"/>
    <xf numFmtId="167" fontId="0" fillId="11" borderId="0" xfId="0" applyNumberFormat="1" applyFill="1" applyBorder="1"/>
    <xf numFmtId="2" fontId="0" fillId="11" borderId="0" xfId="0" applyNumberFormat="1" applyFill="1" applyBorder="1"/>
    <xf numFmtId="9" fontId="0" fillId="11" borderId="0" xfId="1" applyFont="1" applyFill="1" applyBorder="1"/>
    <xf numFmtId="0" fontId="0" fillId="23" borderId="0" xfId="0" applyFill="1" applyBorder="1"/>
    <xf numFmtId="167" fontId="0" fillId="22" borderId="0" xfId="0" applyNumberFormat="1" applyFill="1" applyBorder="1"/>
    <xf numFmtId="2" fontId="0" fillId="22" borderId="0" xfId="0" applyNumberFormat="1" applyFill="1" applyBorder="1"/>
    <xf numFmtId="9" fontId="0" fillId="22" borderId="0" xfId="1" applyFont="1" applyFill="1" applyBorder="1"/>
    <xf numFmtId="9" fontId="11" fillId="0" borderId="0" xfId="1" applyFont="1" applyBorder="1"/>
    <xf numFmtId="9" fontId="0" fillId="0" borderId="0" xfId="1" applyFont="1" applyBorder="1" applyAlignment="1">
      <alignment horizontal="right"/>
    </xf>
    <xf numFmtId="0" fontId="0" fillId="0" borderId="0" xfId="0" applyFill="1" applyBorder="1" applyAlignment="1">
      <alignment vertical="top" wrapText="1"/>
    </xf>
    <xf numFmtId="0" fontId="0" fillId="0" borderId="3" xfId="0" applyBorder="1"/>
    <xf numFmtId="0" fontId="0" fillId="0" borderId="51" xfId="0" applyBorder="1"/>
    <xf numFmtId="1" fontId="0" fillId="8" borderId="0" xfId="0" applyNumberFormat="1" applyFill="1"/>
    <xf numFmtId="0" fontId="0" fillId="8" borderId="1" xfId="0" applyFill="1" applyBorder="1" applyAlignment="1">
      <alignment vertical="top" wrapText="1"/>
    </xf>
    <xf numFmtId="0" fontId="11" fillId="8" borderId="1" xfId="0" applyFont="1" applyFill="1" applyBorder="1" applyAlignment="1">
      <alignment vertical="center"/>
    </xf>
    <xf numFmtId="0" fontId="7" fillId="8" borderId="1" xfId="0" applyFont="1" applyFill="1" applyBorder="1" applyAlignment="1">
      <alignment vertical="center"/>
    </xf>
    <xf numFmtId="0" fontId="7" fillId="8" borderId="1" xfId="0" applyFont="1" applyFill="1" applyBorder="1" applyAlignment="1">
      <alignment vertical="top" wrapText="1"/>
    </xf>
    <xf numFmtId="0" fontId="0" fillId="15" borderId="0" xfId="0" applyFill="1"/>
    <xf numFmtId="0" fontId="0" fillId="0" borderId="13" xfId="0" applyBorder="1"/>
    <xf numFmtId="174" fontId="0" fillId="0" borderId="0" xfId="0" applyNumberFormat="1"/>
    <xf numFmtId="0" fontId="0" fillId="0" borderId="54" xfId="0" applyFill="1" applyBorder="1"/>
    <xf numFmtId="0" fontId="0" fillId="0" borderId="52" xfId="0" applyFill="1" applyBorder="1"/>
    <xf numFmtId="168" fontId="0" fillId="0" borderId="55" xfId="0" applyNumberFormat="1" applyFill="1" applyBorder="1"/>
    <xf numFmtId="10" fontId="0" fillId="0" borderId="29" xfId="1" applyNumberFormat="1" applyFont="1" applyFill="1" applyBorder="1"/>
    <xf numFmtId="168" fontId="0" fillId="0" borderId="51" xfId="0" applyNumberFormat="1" applyFill="1" applyBorder="1"/>
    <xf numFmtId="10" fontId="0" fillId="0" borderId="9" xfId="1" applyNumberFormat="1" applyFont="1" applyFill="1" applyBorder="1"/>
    <xf numFmtId="168" fontId="0" fillId="0" borderId="56" xfId="0" applyNumberFormat="1" applyFill="1" applyBorder="1"/>
    <xf numFmtId="10" fontId="0" fillId="0" borderId="40" xfId="1" applyNumberFormat="1" applyFont="1" applyFill="1" applyBorder="1"/>
    <xf numFmtId="0" fontId="0" fillId="0" borderId="42" xfId="0" applyFill="1" applyBorder="1"/>
    <xf numFmtId="184" fontId="0" fillId="0" borderId="27" xfId="0" applyNumberFormat="1" applyBorder="1"/>
    <xf numFmtId="184" fontId="0" fillId="0" borderId="55" xfId="0" applyNumberFormat="1" applyBorder="1"/>
    <xf numFmtId="184" fontId="0" fillId="0" borderId="1" xfId="0" applyNumberFormat="1" applyBorder="1"/>
    <xf numFmtId="184" fontId="0" fillId="0" borderId="51" xfId="0" applyNumberFormat="1" applyBorder="1"/>
    <xf numFmtId="184" fontId="0" fillId="0" borderId="37" xfId="0" applyNumberFormat="1" applyBorder="1"/>
    <xf numFmtId="184" fontId="0" fillId="0" borderId="56" xfId="0" applyNumberFormat="1" applyBorder="1"/>
    <xf numFmtId="185" fontId="0" fillId="0" borderId="0" xfId="0" applyNumberFormat="1" applyBorder="1"/>
    <xf numFmtId="186" fontId="0" fillId="0" borderId="0" xfId="0" applyNumberFormat="1" applyBorder="1"/>
    <xf numFmtId="170" fontId="0" fillId="0" borderId="27" xfId="0" applyNumberFormat="1" applyBorder="1"/>
    <xf numFmtId="170" fontId="0" fillId="0" borderId="37" xfId="0" applyNumberFormat="1" applyBorder="1"/>
    <xf numFmtId="170" fontId="0" fillId="0" borderId="0" xfId="0" applyNumberFormat="1"/>
    <xf numFmtId="184" fontId="0" fillId="0" borderId="28" xfId="0" applyNumberFormat="1" applyBorder="1"/>
    <xf numFmtId="184" fontId="0" fillId="0" borderId="27" xfId="0" applyNumberFormat="1" applyFill="1" applyBorder="1"/>
    <xf numFmtId="184" fontId="0" fillId="0" borderId="8" xfId="0" applyNumberFormat="1" applyBorder="1"/>
    <xf numFmtId="184" fontId="0" fillId="0" borderId="1" xfId="0" applyNumberFormat="1" applyFill="1" applyBorder="1"/>
    <xf numFmtId="184" fontId="16" fillId="0" borderId="1" xfId="0" applyNumberFormat="1" applyFont="1" applyFill="1" applyBorder="1"/>
    <xf numFmtId="184" fontId="0" fillId="0" borderId="38" xfId="0" applyNumberFormat="1" applyBorder="1"/>
    <xf numFmtId="184" fontId="0" fillId="0" borderId="37" xfId="0" applyNumberFormat="1" applyFill="1" applyBorder="1"/>
    <xf numFmtId="168" fontId="0" fillId="11" borderId="1" xfId="0" applyNumberFormat="1" applyFill="1" applyBorder="1"/>
    <xf numFmtId="0" fontId="0" fillId="11" borderId="1" xfId="0" applyFill="1" applyBorder="1"/>
    <xf numFmtId="170" fontId="0" fillId="11" borderId="1" xfId="0" applyNumberFormat="1" applyFill="1" applyBorder="1"/>
    <xf numFmtId="10" fontId="0" fillId="11" borderId="9" xfId="1" applyNumberFormat="1" applyFont="1" applyFill="1" applyBorder="1"/>
    <xf numFmtId="0" fontId="0" fillId="0" borderId="21" xfId="0" applyBorder="1"/>
    <xf numFmtId="1" fontId="0" fillId="0" borderId="25" xfId="0" applyNumberFormat="1" applyBorder="1"/>
    <xf numFmtId="1" fontId="0" fillId="0" borderId="30" xfId="0" applyNumberFormat="1" applyBorder="1"/>
    <xf numFmtId="1" fontId="0" fillId="11" borderId="30" xfId="0" applyNumberFormat="1" applyFill="1" applyBorder="1"/>
    <xf numFmtId="1" fontId="0" fillId="0" borderId="34" xfId="0" applyNumberFormat="1" applyBorder="1"/>
    <xf numFmtId="168" fontId="0" fillId="0" borderId="1" xfId="0" applyNumberFormat="1" applyFill="1" applyBorder="1"/>
    <xf numFmtId="170" fontId="0" fillId="0" borderId="1" xfId="0" applyNumberFormat="1" applyFill="1" applyBorder="1"/>
    <xf numFmtId="168" fontId="0" fillId="11" borderId="27" xfId="0" applyNumberFormat="1" applyFill="1" applyBorder="1"/>
    <xf numFmtId="0" fontId="0" fillId="11" borderId="27" xfId="0" applyFill="1" applyBorder="1"/>
    <xf numFmtId="170" fontId="0" fillId="11" borderId="27" xfId="0" applyNumberFormat="1" applyFill="1" applyBorder="1"/>
    <xf numFmtId="10" fontId="0" fillId="11" borderId="29" xfId="1" applyNumberFormat="1" applyFont="1" applyFill="1" applyBorder="1"/>
    <xf numFmtId="9" fontId="0" fillId="0" borderId="0" xfId="0" applyNumberFormat="1" applyAlignment="1">
      <alignment horizontal="left"/>
    </xf>
    <xf numFmtId="9" fontId="0" fillId="0" borderId="1" xfId="0" applyNumberFormat="1" applyBorder="1" applyAlignment="1">
      <alignment horizontal="left"/>
    </xf>
    <xf numFmtId="187" fontId="0" fillId="0" borderId="1" xfId="0" applyNumberFormat="1" applyBorder="1"/>
    <xf numFmtId="184" fontId="0" fillId="11" borderId="1" xfId="0" applyNumberFormat="1" applyFill="1" applyBorder="1"/>
    <xf numFmtId="184" fontId="0" fillId="11" borderId="51" xfId="0" applyNumberFormat="1" applyFill="1" applyBorder="1"/>
    <xf numFmtId="184" fontId="0" fillId="11" borderId="8" xfId="0" applyNumberFormat="1" applyFill="1" applyBorder="1"/>
    <xf numFmtId="184" fontId="0" fillId="11" borderId="27" xfId="0" applyNumberFormat="1" applyFill="1" applyBorder="1"/>
    <xf numFmtId="184" fontId="0" fillId="11" borderId="55" xfId="0" applyNumberFormat="1" applyFill="1" applyBorder="1"/>
    <xf numFmtId="184" fontId="0" fillId="0" borderId="51" xfId="0" applyNumberFormat="1" applyFill="1" applyBorder="1"/>
    <xf numFmtId="184" fontId="0" fillId="11" borderId="28" xfId="0" applyNumberFormat="1" applyFill="1" applyBorder="1"/>
    <xf numFmtId="184" fontId="0" fillId="0" borderId="8" xfId="0" applyNumberFormat="1" applyFill="1" applyBorder="1"/>
    <xf numFmtId="9" fontId="0" fillId="0" borderId="25" xfId="1" applyFont="1" applyBorder="1"/>
    <xf numFmtId="9" fontId="0" fillId="0" borderId="30" xfId="1" applyFont="1" applyBorder="1"/>
    <xf numFmtId="9" fontId="0" fillId="11" borderId="30" xfId="1" applyFont="1" applyFill="1" applyBorder="1"/>
    <xf numFmtId="9" fontId="0" fillId="0" borderId="34" xfId="1" applyFont="1" applyBorder="1"/>
    <xf numFmtId="0" fontId="0" fillId="0" borderId="20" xfId="0" applyFill="1" applyBorder="1"/>
    <xf numFmtId="9" fontId="0" fillId="11" borderId="25" xfId="1" applyFont="1" applyFill="1" applyBorder="1"/>
    <xf numFmtId="168" fontId="0" fillId="0" borderId="0" xfId="0" applyNumberFormat="1"/>
    <xf numFmtId="2" fontId="23" fillId="15" borderId="2" xfId="0" applyNumberFormat="1" applyFont="1" applyFill="1" applyBorder="1"/>
    <xf numFmtId="0" fontId="1" fillId="0" borderId="13" xfId="0" applyFont="1" applyBorder="1"/>
    <xf numFmtId="2" fontId="0" fillId="0" borderId="17" xfId="0" applyNumberFormat="1" applyBorder="1"/>
    <xf numFmtId="0" fontId="0" fillId="0" borderId="16" xfId="0" applyBorder="1" applyAlignment="1">
      <alignment horizontal="left"/>
    </xf>
    <xf numFmtId="0" fontId="0" fillId="9" borderId="16" xfId="0" applyFill="1" applyBorder="1" applyAlignment="1">
      <alignment horizontal="left"/>
    </xf>
    <xf numFmtId="2" fontId="0" fillId="9" borderId="17" xfId="0" applyNumberFormat="1" applyFill="1" applyBorder="1"/>
    <xf numFmtId="2" fontId="0" fillId="0" borderId="19" xfId="0" applyNumberFormat="1" applyBorder="1"/>
    <xf numFmtId="168" fontId="0" fillId="0" borderId="27" xfId="0" applyNumberFormat="1" applyFill="1" applyBorder="1"/>
    <xf numFmtId="0" fontId="0" fillId="0" borderId="27" xfId="0" applyFill="1" applyBorder="1"/>
    <xf numFmtId="170" fontId="0" fillId="0" borderId="27" xfId="0" applyNumberFormat="1" applyFill="1" applyBorder="1"/>
    <xf numFmtId="0" fontId="0" fillId="0" borderId="4" xfId="0" applyBorder="1"/>
    <xf numFmtId="0" fontId="0" fillId="0" borderId="57" xfId="0" applyBorder="1"/>
    <xf numFmtId="0" fontId="0" fillId="0" borderId="58" xfId="0" applyBorder="1"/>
    <xf numFmtId="0" fontId="0" fillId="0" borderId="58" xfId="0" applyFill="1" applyBorder="1"/>
    <xf numFmtId="0" fontId="0" fillId="0" borderId="59" xfId="0" applyBorder="1"/>
    <xf numFmtId="0" fontId="0" fillId="0" borderId="59" xfId="0" applyFill="1" applyBorder="1"/>
    <xf numFmtId="0" fontId="0" fillId="0" borderId="60" xfId="0" applyFill="1" applyBorder="1"/>
    <xf numFmtId="1" fontId="0" fillId="0" borderId="28" xfId="1" applyNumberFormat="1" applyFont="1" applyFill="1" applyBorder="1"/>
    <xf numFmtId="1" fontId="0" fillId="0" borderId="8" xfId="1" applyNumberFormat="1" applyFont="1" applyBorder="1"/>
    <xf numFmtId="1" fontId="0" fillId="11" borderId="8" xfId="1" applyNumberFormat="1" applyFont="1" applyFill="1" applyBorder="1"/>
    <xf numFmtId="1" fontId="0" fillId="0" borderId="38" xfId="1" applyNumberFormat="1" applyFont="1" applyBorder="1"/>
    <xf numFmtId="11" fontId="0" fillId="0" borderId="0" xfId="0" applyNumberFormat="1"/>
    <xf numFmtId="166" fontId="0" fillId="0" borderId="0" xfId="1" applyNumberFormat="1" applyFont="1"/>
    <xf numFmtId="10" fontId="0" fillId="0" borderId="0" xfId="1" applyNumberFormat="1" applyFont="1"/>
    <xf numFmtId="188" fontId="0" fillId="0" borderId="0" xfId="0" applyNumberFormat="1"/>
    <xf numFmtId="0" fontId="39" fillId="0" borderId="0" xfId="0" applyFont="1"/>
    <xf numFmtId="184" fontId="0" fillId="0" borderId="37" xfId="0" quotePrefix="1" applyNumberFormat="1" applyBorder="1"/>
    <xf numFmtId="184" fontId="0" fillId="0" borderId="0" xfId="0" applyNumberFormat="1"/>
    <xf numFmtId="0" fontId="0" fillId="24" borderId="0" xfId="0" applyFill="1"/>
    <xf numFmtId="164" fontId="0" fillId="8" borderId="0" xfId="0" applyNumberFormat="1" applyFill="1"/>
    <xf numFmtId="167" fontId="0" fillId="8" borderId="0" xfId="0" applyNumberFormat="1" applyFill="1"/>
    <xf numFmtId="0" fontId="7" fillId="24" borderId="0" xfId="0" applyFont="1" applyFill="1"/>
    <xf numFmtId="0" fontId="7" fillId="0" borderId="0" xfId="0" applyFont="1" applyFill="1"/>
    <xf numFmtId="167" fontId="16" fillId="0" borderId="0" xfId="0" applyNumberFormat="1" applyFont="1" applyFill="1"/>
    <xf numFmtId="167" fontId="16" fillId="0" borderId="0" xfId="0" applyNumberFormat="1" applyFont="1"/>
    <xf numFmtId="11" fontId="0" fillId="8" borderId="0" xfId="0" applyNumberFormat="1" applyFill="1"/>
    <xf numFmtId="0" fontId="0" fillId="25" borderId="61" xfId="0" applyFill="1" applyBorder="1"/>
    <xf numFmtId="0" fontId="0" fillId="25" borderId="42" xfId="0" applyFill="1" applyBorder="1"/>
    <xf numFmtId="0" fontId="0" fillId="25" borderId="54" xfId="0" applyFill="1" applyBorder="1"/>
    <xf numFmtId="164" fontId="0" fillId="0" borderId="0" xfId="0" applyNumberFormat="1"/>
    <xf numFmtId="164" fontId="16" fillId="0" borderId="0" xfId="0" applyNumberFormat="1" applyFont="1"/>
    <xf numFmtId="0" fontId="0" fillId="0" borderId="24" xfId="0" applyBorder="1" applyAlignment="1">
      <alignment horizontal="center" vertical="center" wrapText="1"/>
    </xf>
    <xf numFmtId="0" fontId="0" fillId="0" borderId="41" xfId="0" applyBorder="1" applyAlignment="1">
      <alignment horizontal="center" vertical="center" wrapText="1"/>
    </xf>
    <xf numFmtId="0" fontId="0" fillId="0" borderId="43" xfId="0" applyBorder="1" applyAlignment="1">
      <alignment horizontal="center" vertical="center" wrapText="1"/>
    </xf>
    <xf numFmtId="0" fontId="30" fillId="0" borderId="21" xfId="0" applyFont="1" applyBorder="1" applyAlignment="1">
      <alignment horizontal="left"/>
    </xf>
    <xf numFmtId="0" fontId="30" fillId="0" borderId="23" xfId="0" applyFont="1" applyBorder="1" applyAlignment="1">
      <alignment horizontal="left"/>
    </xf>
    <xf numFmtId="0" fontId="30" fillId="0" borderId="22" xfId="0" applyFont="1" applyBorder="1" applyAlignment="1">
      <alignment horizontal="left"/>
    </xf>
    <xf numFmtId="0" fontId="30" fillId="0" borderId="10" xfId="0" applyFont="1" applyBorder="1" applyAlignment="1">
      <alignment horizontal="left"/>
    </xf>
    <xf numFmtId="0" fontId="30" fillId="0" borderId="11" xfId="0" applyFont="1" applyBorder="1" applyAlignment="1">
      <alignment horizontal="left"/>
    </xf>
    <xf numFmtId="0" fontId="30" fillId="0" borderId="12" xfId="0" applyFont="1" applyBorder="1" applyAlignment="1">
      <alignment horizontal="left"/>
    </xf>
    <xf numFmtId="0" fontId="6" fillId="2" borderId="2" xfId="0" applyFont="1" applyFill="1" applyBorder="1" applyAlignment="1">
      <alignment horizontal="left"/>
    </xf>
    <xf numFmtId="0" fontId="17" fillId="9" borderId="6" xfId="0" applyFont="1" applyFill="1" applyBorder="1" applyAlignment="1">
      <alignment horizontal="center" vertical="top" wrapText="1" readingOrder="1"/>
    </xf>
    <xf numFmtId="0" fontId="17" fillId="9" borderId="0" xfId="0" applyFont="1" applyFill="1" applyBorder="1" applyAlignment="1">
      <alignment horizontal="center" vertical="top" wrapText="1" readingOrder="1"/>
    </xf>
    <xf numFmtId="0" fontId="17" fillId="9" borderId="7" xfId="0" applyFont="1" applyFill="1" applyBorder="1" applyAlignment="1">
      <alignment horizontal="center" vertical="top" wrapText="1" readingOrder="1"/>
    </xf>
    <xf numFmtId="0" fontId="23" fillId="18" borderId="24" xfId="0" applyFont="1" applyFill="1" applyBorder="1" applyAlignment="1">
      <alignment horizontal="left" vertical="center"/>
    </xf>
    <xf numFmtId="0" fontId="23" fillId="18" borderId="41" xfId="0" applyFont="1" applyFill="1" applyBorder="1" applyAlignment="1">
      <alignment horizontal="left" vertical="center"/>
    </xf>
    <xf numFmtId="0" fontId="18" fillId="18" borderId="24" xfId="0" applyFont="1" applyFill="1" applyBorder="1" applyAlignment="1">
      <alignment horizontal="left" vertical="center" wrapText="1" readingOrder="1"/>
    </xf>
    <xf numFmtId="0" fontId="18" fillId="18" borderId="43" xfId="0" applyFont="1" applyFill="1" applyBorder="1" applyAlignment="1">
      <alignment horizontal="left" vertical="center" wrapText="1" readingOrder="1"/>
    </xf>
    <xf numFmtId="0" fontId="18" fillId="18" borderId="24" xfId="0" applyFont="1" applyFill="1" applyBorder="1" applyAlignment="1">
      <alignment horizontal="left" vertical="center" wrapText="1"/>
    </xf>
    <xf numFmtId="0" fontId="18" fillId="18" borderId="43" xfId="0" applyFont="1" applyFill="1" applyBorder="1" applyAlignment="1">
      <alignment horizontal="left" vertical="center" wrapText="1"/>
    </xf>
    <xf numFmtId="0" fontId="18" fillId="18" borderId="21" xfId="0" applyFont="1" applyFill="1" applyBorder="1" applyAlignment="1">
      <alignment horizontal="center" vertical="top" wrapText="1" readingOrder="1"/>
    </xf>
    <xf numFmtId="0" fontId="18" fillId="18" borderId="11" xfId="0" applyFont="1" applyFill="1" applyBorder="1" applyAlignment="1">
      <alignment horizontal="center" vertical="top" wrapText="1" readingOrder="1"/>
    </xf>
    <xf numFmtId="0" fontId="18" fillId="18" borderId="12" xfId="0" applyFont="1" applyFill="1" applyBorder="1" applyAlignment="1">
      <alignment horizontal="center" vertical="top" wrapText="1" readingOrder="1"/>
    </xf>
    <xf numFmtId="0" fontId="18" fillId="18" borderId="41" xfId="0" applyFont="1" applyFill="1" applyBorder="1" applyAlignment="1">
      <alignment horizontal="left" vertical="center" wrapText="1" readingOrder="1"/>
    </xf>
    <xf numFmtId="0" fontId="22" fillId="9" borderId="10" xfId="0" applyFont="1" applyFill="1" applyBorder="1" applyAlignment="1">
      <alignment horizontal="center" wrapText="1" readingOrder="1"/>
    </xf>
    <xf numFmtId="0" fontId="22" fillId="9" borderId="11" xfId="0" applyFont="1" applyFill="1" applyBorder="1" applyAlignment="1">
      <alignment horizontal="center" wrapText="1" readingOrder="1"/>
    </xf>
    <xf numFmtId="0" fontId="22" fillId="9" borderId="12" xfId="0" applyFont="1" applyFill="1" applyBorder="1" applyAlignment="1">
      <alignment horizontal="center" wrapText="1" readingOrder="1"/>
    </xf>
    <xf numFmtId="0" fontId="18" fillId="18" borderId="23" xfId="0" applyFont="1" applyFill="1" applyBorder="1" applyAlignment="1">
      <alignment horizontal="center" vertical="top" wrapText="1" readingOrder="1"/>
    </xf>
    <xf numFmtId="0" fontId="18" fillId="18" borderId="22" xfId="0" applyFont="1" applyFill="1" applyBorder="1" applyAlignment="1">
      <alignment horizontal="center" vertical="top" wrapText="1" readingOrder="1"/>
    </xf>
    <xf numFmtId="0" fontId="21" fillId="18" borderId="21" xfId="0" applyFont="1" applyFill="1" applyBorder="1" applyAlignment="1">
      <alignment horizontal="center" readingOrder="1"/>
    </xf>
    <xf numFmtId="0" fontId="21" fillId="18" borderId="23" xfId="0" applyFont="1" applyFill="1" applyBorder="1" applyAlignment="1">
      <alignment horizontal="center" readingOrder="1"/>
    </xf>
    <xf numFmtId="0" fontId="21" fillId="18" borderId="22" xfId="0" applyFont="1" applyFill="1" applyBorder="1" applyAlignment="1">
      <alignment horizontal="center" readingOrder="1"/>
    </xf>
    <xf numFmtId="0" fontId="18" fillId="18" borderId="10" xfId="0" applyFont="1" applyFill="1" applyBorder="1" applyAlignment="1">
      <alignment horizontal="center" vertical="top" wrapText="1" readingOrder="1"/>
    </xf>
    <xf numFmtId="9" fontId="0" fillId="0" borderId="49" xfId="0" applyNumberFormat="1" applyFill="1" applyBorder="1" applyAlignment="1">
      <alignment horizontal="right" vertical="center"/>
    </xf>
    <xf numFmtId="0" fontId="0" fillId="0" borderId="50" xfId="0" applyFill="1" applyBorder="1" applyAlignment="1">
      <alignment horizontal="right" vertical="center"/>
    </xf>
    <xf numFmtId="0" fontId="16" fillId="0" borderId="49" xfId="0" applyFont="1" applyFill="1" applyBorder="1" applyAlignment="1">
      <alignment horizontal="left" vertical="center"/>
    </xf>
    <xf numFmtId="0" fontId="16" fillId="0" borderId="50" xfId="0" applyFont="1" applyFill="1" applyBorder="1" applyAlignment="1">
      <alignment horizontal="left" vertical="center"/>
    </xf>
    <xf numFmtId="0" fontId="23" fillId="0" borderId="51" xfId="0" applyFont="1" applyFill="1" applyBorder="1" applyAlignment="1">
      <alignment horizontal="left"/>
    </xf>
    <xf numFmtId="0" fontId="23" fillId="0" borderId="32" xfId="0" applyFont="1" applyFill="1" applyBorder="1" applyAlignment="1">
      <alignment horizontal="left"/>
    </xf>
  </cellXfs>
  <cellStyles count="3">
    <cellStyle name="Hyperlink" xfId="2" builtinId="8"/>
    <cellStyle name="Normal" xfId="0" builtinId="0"/>
    <cellStyle name="Percent" xfId="1" builtinId="5"/>
  </cellStyles>
  <dxfs count="159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bg1">
                    <a:lumMod val="50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ZA" sz="1200" b="1"/>
              <a:t>Annual Materials Costs at 200 L Scale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bg1">
                  <a:lumMod val="50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'Results summary'!$B$6</c:f>
              <c:strCache>
                <c:ptCount val="1"/>
                <c:pt idx="0">
                  <c:v>Stainless steel</c:v>
                </c:pt>
              </c:strCache>
            </c:strRef>
          </c:tx>
          <c:spPr>
            <a:pattFill prst="wdUpDiag">
              <a:fgClr>
                <a:schemeClr val="accent1"/>
              </a:fgClr>
              <a:bgClr>
                <a:schemeClr val="bg1"/>
              </a:bgClr>
            </a:pattFill>
            <a:ln>
              <a:solidFill>
                <a:schemeClr val="accent5"/>
              </a:solidFill>
            </a:ln>
            <a:effectLst/>
          </c:spPr>
          <c:invertIfNegative val="0"/>
          <c:dLbls>
            <c:numFmt formatCode="[$$-409]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>
                        <a:lumMod val="50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('Results summary'!$P$2,'Results summary'!$R$2)</c:f>
              <c:strCache>
                <c:ptCount val="2"/>
                <c:pt idx="0">
                  <c:v>Raw Materials [/kg.y]</c:v>
                </c:pt>
                <c:pt idx="1">
                  <c:v>Consumables [/kg.y]</c:v>
                </c:pt>
              </c:strCache>
            </c:strRef>
          </c:cat>
          <c:val>
            <c:numRef>
              <c:f>('Results summary'!$P$6,'Results summary'!$R$6)</c:f>
              <c:numCache>
                <c:formatCode>_-[$$-409]* #\ ##0_ ;_-[$$-409]* \-#\ ##0\ ;_-[$$-409]* "-"??_ ;_-@_ </c:formatCode>
                <c:ptCount val="2"/>
                <c:pt idx="0">
                  <c:v>1770987.6543209876</c:v>
                </c:pt>
                <c:pt idx="1">
                  <c:v>630864.19753086416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64-49C0-A4EB-2210845858E7}"/>
            </c:ext>
          </c:extLst>
        </c:ser>
        <c:ser>
          <c:idx val="1"/>
          <c:order val="1"/>
          <c:tx>
            <c:strRef>
              <c:f>'Results summary'!$B$7</c:f>
              <c:strCache>
                <c:ptCount val="1"/>
                <c:pt idx="0">
                  <c:v>Single Use</c:v>
                </c:pt>
              </c:strCache>
            </c:strRef>
          </c:tx>
          <c:spPr>
            <a:pattFill prst="dkHorz">
              <a:fgClr>
                <a:schemeClr val="accent2">
                  <a:lumMod val="75000"/>
                </a:schemeClr>
              </a:fgClr>
              <a:bgClr>
                <a:schemeClr val="bg1"/>
              </a:bgClr>
            </a:pattFill>
            <a:ln>
              <a:solidFill>
                <a:schemeClr val="accent2">
                  <a:lumMod val="75000"/>
                </a:schemeClr>
              </a:solidFill>
            </a:ln>
            <a:effectLst/>
          </c:spPr>
          <c:invertIfNegative val="0"/>
          <c:dLbls>
            <c:numFmt formatCode="[$$-409]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>
                        <a:lumMod val="50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('Results summary'!$P$2,'Results summary'!$R$2)</c:f>
              <c:strCache>
                <c:ptCount val="2"/>
                <c:pt idx="0">
                  <c:v>Raw Materials [/kg.y]</c:v>
                </c:pt>
                <c:pt idx="1">
                  <c:v>Consumables [/kg.y]</c:v>
                </c:pt>
              </c:strCache>
            </c:strRef>
          </c:cat>
          <c:val>
            <c:numRef>
              <c:f>('Results summary'!$P$7,'Results summary'!$R$7)</c:f>
              <c:numCache>
                <c:formatCode>_-[$$-409]* #\ ##0_ ;_-[$$-409]* \-#\ ##0\ ;_-[$$-409]* "-"??_ ;_-@_ </c:formatCode>
                <c:ptCount val="2"/>
                <c:pt idx="0">
                  <c:v>1820987.6543209876</c:v>
                </c:pt>
                <c:pt idx="1">
                  <c:v>1037037.037037037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64-49C0-A4EB-2210845858E7}"/>
            </c:ext>
          </c:extLst>
        </c:ser>
        <c:ser>
          <c:idx val="2"/>
          <c:order val="2"/>
          <c:tx>
            <c:strRef>
              <c:f>'Results summary'!$B$8</c:f>
              <c:strCache>
                <c:ptCount val="1"/>
                <c:pt idx="0">
                  <c:v>Hybrid</c:v>
                </c:pt>
              </c:strCache>
            </c:strRef>
          </c:tx>
          <c:spPr>
            <a:pattFill prst="pct30">
              <a:fgClr>
                <a:schemeClr val="accent6"/>
              </a:fgClr>
              <a:bgClr>
                <a:schemeClr val="bg1"/>
              </a:bgClr>
            </a:pattFill>
            <a:ln>
              <a:solidFill>
                <a:schemeClr val="accent6"/>
              </a:solidFill>
            </a:ln>
            <a:effectLst/>
          </c:spPr>
          <c:invertIfNegative val="0"/>
          <c:dLbls>
            <c:numFmt formatCode="[$$-409]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>
                        <a:lumMod val="50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('Results summary'!$P$2,'Results summary'!$R$2)</c:f>
              <c:strCache>
                <c:ptCount val="2"/>
                <c:pt idx="0">
                  <c:v>Raw Materials [/kg.y]</c:v>
                </c:pt>
                <c:pt idx="1">
                  <c:v>Consumables [/kg.y]</c:v>
                </c:pt>
              </c:strCache>
            </c:strRef>
          </c:cat>
          <c:val>
            <c:numRef>
              <c:f>('Results summary'!$P$8,'Results summary'!$R$8)</c:f>
              <c:numCache>
                <c:formatCode>_-[$$-409]* #\ ##0_ ;_-[$$-409]* \-#\ ##0\ ;_-[$$-409]* "-"??_ ;_-@_ </c:formatCode>
                <c:ptCount val="2"/>
                <c:pt idx="0">
                  <c:v>1763580.2469135802</c:v>
                </c:pt>
                <c:pt idx="1">
                  <c:v>698148.14814814809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664-49C0-A4EB-2210845858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268292640"/>
        <c:axId val="272204304"/>
      </c:barChart>
      <c:catAx>
        <c:axId val="2682926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>
                    <a:lumMod val="50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72204304"/>
        <c:crosses val="autoZero"/>
        <c:auto val="1"/>
        <c:lblAlgn val="ctr"/>
        <c:lblOffset val="100"/>
        <c:noMultiLvlLbl val="0"/>
      </c:catAx>
      <c:valAx>
        <c:axId val="2722043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[$$-409]* #\ ##0_ ;_-[$$-409]* \-#\ ##0\ ;_-[$$-409]* &quot;-&quot;??_ ;_-@_ 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>
                    <a:lumMod val="50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68292640"/>
        <c:crosses val="autoZero"/>
        <c:crossBetween val="between"/>
        <c:dispUnits>
          <c:builtInUnit val="million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cap="all" baseline="0">
                    <a:solidFill>
                      <a:schemeClr val="bg1">
                        <a:lumMod val="50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</c:dispUnitsLbl>
        </c:dispUnits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bg1">
                  <a:lumMod val="50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900">
          <a:solidFill>
            <a:schemeClr val="bg1">
              <a:lumMod val="50000"/>
            </a:schemeClr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bg1">
                    <a:lumMod val="50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sz="1200"/>
              <a:t>WFI Usage 200 L Scale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bg1">
                  <a:lumMod val="50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'Results summary'!$J$2</c:f>
              <c:strCache>
                <c:ptCount val="1"/>
                <c:pt idx="0">
                  <c:v>WFI [t/kg.y]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'Results summary'!$B$6:$B$8</c:f>
              <c:strCache>
                <c:ptCount val="3"/>
                <c:pt idx="0">
                  <c:v>Stainless steel</c:v>
                </c:pt>
                <c:pt idx="1">
                  <c:v>Single Use</c:v>
                </c:pt>
                <c:pt idx="2">
                  <c:v>Hybrid</c:v>
                </c:pt>
              </c:strCache>
            </c:strRef>
          </c:cat>
          <c:val>
            <c:numRef>
              <c:f>'Results summary'!$J$6:$J$8</c:f>
              <c:numCache>
                <c:formatCode>0.0</c:formatCode>
                <c:ptCount val="3"/>
                <c:pt idx="0">
                  <c:v>70.679012345679013</c:v>
                </c:pt>
                <c:pt idx="1">
                  <c:v>47.901234567901227</c:v>
                </c:pt>
                <c:pt idx="2">
                  <c:v>56.419753086419753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2BB-40E2-B01F-ABBAF5DCFF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272207104"/>
        <c:axId val="272207664"/>
      </c:barChart>
      <c:catAx>
        <c:axId val="2722071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>
                    <a:lumMod val="50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72207664"/>
        <c:crosses val="autoZero"/>
        <c:auto val="1"/>
        <c:lblAlgn val="ctr"/>
        <c:lblOffset val="100"/>
        <c:noMultiLvlLbl val="0"/>
      </c:catAx>
      <c:valAx>
        <c:axId val="272207664"/>
        <c:scaling>
          <c:orientation val="minMax"/>
          <c:max val="3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bg1">
                        <a:lumMod val="50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ZA"/>
                  <a:t>tons per annum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bg1">
                      <a:lumMod val="50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>
                    <a:lumMod val="50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72207104"/>
        <c:crosses val="autoZero"/>
        <c:crossBetween val="between"/>
        <c:majorUnit val="75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chemeClr val="bg1">
              <a:lumMod val="50000"/>
            </a:schemeClr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bg1">
                    <a:lumMod val="50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sz="1200"/>
              <a:t>Steam Usage 200 L Scale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bg1">
                  <a:lumMod val="50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'Results summary'!$L$2</c:f>
              <c:strCache>
                <c:ptCount val="1"/>
                <c:pt idx="0">
                  <c:v>Steam [MT/kg.y]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'Results summary'!$B$6:$B$8</c:f>
              <c:strCache>
                <c:ptCount val="3"/>
                <c:pt idx="0">
                  <c:v>Stainless steel</c:v>
                </c:pt>
                <c:pt idx="1">
                  <c:v>Single Use</c:v>
                </c:pt>
                <c:pt idx="2">
                  <c:v>Hybrid</c:v>
                </c:pt>
              </c:strCache>
            </c:strRef>
          </c:cat>
          <c:val>
            <c:numRef>
              <c:f>'Results summary'!$L$6:$L$8</c:f>
              <c:numCache>
                <c:formatCode>0.0</c:formatCode>
                <c:ptCount val="3"/>
                <c:pt idx="0">
                  <c:v>11.17283950617284</c:v>
                </c:pt>
                <c:pt idx="1">
                  <c:v>9.1358024691358022</c:v>
                </c:pt>
                <c:pt idx="2">
                  <c:v>10.061728395061728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4C0-4CD4-9595-2514FEAD54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272209904"/>
        <c:axId val="272210464"/>
      </c:barChart>
      <c:catAx>
        <c:axId val="272209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>
                    <a:lumMod val="50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72210464"/>
        <c:crosses val="autoZero"/>
        <c:auto val="1"/>
        <c:lblAlgn val="ctr"/>
        <c:lblOffset val="100"/>
        <c:noMultiLvlLbl val="0"/>
      </c:catAx>
      <c:valAx>
        <c:axId val="272210464"/>
        <c:scaling>
          <c:orientation val="minMax"/>
          <c:max val="9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bg1">
                        <a:lumMod val="50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ZA"/>
                  <a:t>Million tons per annum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bg1">
                      <a:lumMod val="50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>
                    <a:lumMod val="50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72209904"/>
        <c:crosses val="autoZero"/>
        <c:crossBetween val="between"/>
        <c:majorUnit val="1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chemeClr val="bg1">
              <a:lumMod val="50000"/>
            </a:schemeClr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bg1">
                    <a:lumMod val="50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sz="1200"/>
              <a:t>Annual Waste Disposal Cost 200L Scale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bg1">
                  <a:lumMod val="50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'Results summary'!$N$2</c:f>
              <c:strCache>
                <c:ptCount val="1"/>
                <c:pt idx="0">
                  <c:v>Waste [/kg.y]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'Results summary'!$B$6:$B$8</c:f>
              <c:strCache>
                <c:ptCount val="3"/>
                <c:pt idx="0">
                  <c:v>Stainless steel</c:v>
                </c:pt>
                <c:pt idx="1">
                  <c:v>Single Use</c:v>
                </c:pt>
                <c:pt idx="2">
                  <c:v>Hybrid</c:v>
                </c:pt>
              </c:strCache>
            </c:strRef>
          </c:cat>
          <c:val>
            <c:numRef>
              <c:f>'Results summary'!$N$6:$N$8</c:f>
              <c:numCache>
                <c:formatCode>_-[$$-409]* #\ ##0_ ;_-[$$-409]* \-#\ ##0\ ;_-[$$-409]* "-"??_ ;_-@_ </c:formatCode>
                <c:ptCount val="3"/>
                <c:pt idx="0">
                  <c:v>86419.753086419747</c:v>
                </c:pt>
                <c:pt idx="1">
                  <c:v>91358.024691358019</c:v>
                </c:pt>
                <c:pt idx="2">
                  <c:v>87037.037037037036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24-4B49-80FB-1A82403365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38859456"/>
        <c:axId val="338860016"/>
      </c:barChart>
      <c:catAx>
        <c:axId val="338859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>
                    <a:lumMod val="50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38860016"/>
        <c:crosses val="autoZero"/>
        <c:auto val="1"/>
        <c:lblAlgn val="ctr"/>
        <c:lblOffset val="100"/>
        <c:noMultiLvlLbl val="0"/>
      </c:catAx>
      <c:valAx>
        <c:axId val="338860016"/>
        <c:scaling>
          <c:orientation val="minMax"/>
          <c:max val="95000"/>
          <c:min val="8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[$$-409]* #,##0_ ;_-[$$-409]* \-#,##0\ ;_-[$$-409]* &quot;-&quot;_ ;_-@_ 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>
                    <a:lumMod val="50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38859456"/>
        <c:crosses val="autoZero"/>
        <c:crossBetween val="between"/>
        <c:majorUnit val="5000"/>
        <c:dispUnits>
          <c:builtInUnit val="thousand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bg1">
                        <a:lumMod val="50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</c:dispUnitsLbl>
        </c:dispUnits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chemeClr val="bg1">
              <a:lumMod val="50000"/>
            </a:schemeClr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ZA" sz="1200" b="1"/>
              <a:t>Costs Summary at 20 L scale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'Results summary'!$B$3</c:f>
              <c:strCache>
                <c:ptCount val="1"/>
                <c:pt idx="0">
                  <c:v>Stainless steel</c:v>
                </c:pt>
              </c:strCache>
            </c:strRef>
          </c:tx>
          <c:spPr>
            <a:pattFill prst="wdUpDiag">
              <a:fgClr>
                <a:schemeClr val="accent1"/>
              </a:fgClr>
              <a:bgClr>
                <a:schemeClr val="bg1"/>
              </a:bgClr>
            </a:pattFill>
            <a:ln>
              <a:solidFill>
                <a:schemeClr val="accent5"/>
              </a:solidFill>
            </a:ln>
            <a:effectLst/>
          </c:spPr>
          <c:invertIfNegative val="0"/>
          <c:dLbls>
            <c:numFmt formatCode="[$$-409]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('Results summary'!$D$2,'Results summary'!$E$2,'Results summary'!$G$2)</c:f>
              <c:strCache>
                <c:ptCount val="3"/>
                <c:pt idx="0">
                  <c:v>CAPEX/kg over 10 y</c:v>
                </c:pt>
                <c:pt idx="1">
                  <c:v>OPEX [/y]</c:v>
                </c:pt>
                <c:pt idx="2">
                  <c:v>COG [/kg]</c:v>
                </c:pt>
              </c:strCache>
            </c:strRef>
          </c:cat>
          <c:val>
            <c:numRef>
              <c:f>('Results summary'!$D$3,'Results summary'!$E$3,'Results summary'!$G$3)</c:f>
              <c:numCache>
                <c:formatCode>_-[$$-409]* #\ ##0_ ;_-[$$-409]* \-#\ ##0\ ;_-[$$-409]* "-"??_ ;_-@_ </c:formatCode>
                <c:ptCount val="3"/>
                <c:pt idx="0">
                  <c:v>5851176.4705882343</c:v>
                </c:pt>
                <c:pt idx="1">
                  <c:v>1677000</c:v>
                </c:pt>
                <c:pt idx="2">
                  <c:v>9661000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D6-4D2E-BDBA-9B6D70B99A5C}"/>
            </c:ext>
          </c:extLst>
        </c:ser>
        <c:ser>
          <c:idx val="1"/>
          <c:order val="1"/>
          <c:tx>
            <c:strRef>
              <c:f>'Results summary'!$B$4</c:f>
              <c:strCache>
                <c:ptCount val="1"/>
                <c:pt idx="0">
                  <c:v>Single Use</c:v>
                </c:pt>
              </c:strCache>
            </c:strRef>
          </c:tx>
          <c:spPr>
            <a:pattFill prst="dkHorz">
              <a:fgClr>
                <a:schemeClr val="accent2">
                  <a:lumMod val="75000"/>
                </a:schemeClr>
              </a:fgClr>
              <a:bgClr>
                <a:schemeClr val="bg1"/>
              </a:bgClr>
            </a:pattFill>
            <a:ln>
              <a:solidFill>
                <a:schemeClr val="accent2">
                  <a:lumMod val="75000"/>
                </a:schemeClr>
              </a:solidFill>
            </a:ln>
            <a:effectLst/>
          </c:spPr>
          <c:invertIfNegative val="0"/>
          <c:dLbls>
            <c:numFmt formatCode="[$$-409]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('Results summary'!$D$2,'Results summary'!$E$2,'Results summary'!$G$2)</c:f>
              <c:strCache>
                <c:ptCount val="3"/>
                <c:pt idx="0">
                  <c:v>CAPEX/kg over 10 y</c:v>
                </c:pt>
                <c:pt idx="1">
                  <c:v>OPEX [/y]</c:v>
                </c:pt>
                <c:pt idx="2">
                  <c:v>COG [/kg]</c:v>
                </c:pt>
              </c:strCache>
            </c:strRef>
          </c:cat>
          <c:val>
            <c:numRef>
              <c:f>('Results summary'!$D$4,'Results summary'!$E$4,'Results summary'!$G$4)</c:f>
              <c:numCache>
                <c:formatCode>_-[$$-409]* #\ ##0_ ;_-[$$-409]* \-#\ ##0\ ;_-[$$-409]* "-"??_ ;_-@_ </c:formatCode>
                <c:ptCount val="3"/>
                <c:pt idx="0">
                  <c:v>4383529.4117647056</c:v>
                </c:pt>
                <c:pt idx="1">
                  <c:v>1693000</c:v>
                </c:pt>
                <c:pt idx="2">
                  <c:v>9756000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D6-4D2E-BDBA-9B6D70B99A5C}"/>
            </c:ext>
          </c:extLst>
        </c:ser>
        <c:ser>
          <c:idx val="2"/>
          <c:order val="2"/>
          <c:tx>
            <c:strRef>
              <c:f>'Results summary'!$B$5</c:f>
              <c:strCache>
                <c:ptCount val="1"/>
                <c:pt idx="0">
                  <c:v>Hybrid</c:v>
                </c:pt>
              </c:strCache>
            </c:strRef>
          </c:tx>
          <c:spPr>
            <a:pattFill prst="pct30">
              <a:fgClr>
                <a:schemeClr val="accent6"/>
              </a:fgClr>
              <a:bgClr>
                <a:schemeClr val="bg1"/>
              </a:bgClr>
            </a:pattFill>
            <a:ln>
              <a:solidFill>
                <a:schemeClr val="accent6"/>
              </a:solidFill>
            </a:ln>
            <a:effectLst/>
          </c:spPr>
          <c:invertIfNegative val="0"/>
          <c:dLbls>
            <c:numFmt formatCode="[$$-409]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('Results summary'!$D$2,'Results summary'!$E$2,'Results summary'!$G$2)</c:f>
              <c:strCache>
                <c:ptCount val="3"/>
                <c:pt idx="0">
                  <c:v>CAPEX/kg over 10 y</c:v>
                </c:pt>
                <c:pt idx="1">
                  <c:v>OPEX [/y]</c:v>
                </c:pt>
                <c:pt idx="2">
                  <c:v>COG [/kg]</c:v>
                </c:pt>
              </c:strCache>
            </c:strRef>
          </c:cat>
          <c:val>
            <c:numRef>
              <c:f>('Results summary'!$D$5,'Results summary'!$E$5,'Results summary'!$G$5)</c:f>
              <c:numCache>
                <c:formatCode>_-[$$-409]* #\ ##0_ ;_-[$$-409]* \-#\ ##0\ ;_-[$$-409]* "-"??_ ;_-@_ </c:formatCode>
                <c:ptCount val="3"/>
                <c:pt idx="0">
                  <c:v>5248235.2941176463</c:v>
                </c:pt>
                <c:pt idx="1">
                  <c:v>1701000</c:v>
                </c:pt>
                <c:pt idx="2">
                  <c:v>9799000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FD6-4D2E-BDBA-9B6D70B99A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38863376"/>
        <c:axId val="338863936"/>
      </c:barChart>
      <c:catAx>
        <c:axId val="3388633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38863936"/>
        <c:crosses val="autoZero"/>
        <c:auto val="1"/>
        <c:lblAlgn val="ctr"/>
        <c:lblOffset val="100"/>
        <c:noMultiLvlLbl val="0"/>
      </c:catAx>
      <c:valAx>
        <c:axId val="338863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 [$$-409]* #,##0_ ;_ [$$-409]* \-#,##0_ ;_ [$$-409]* &quot;-&quot;_ ;_ @_ 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38863376"/>
        <c:crosses val="autoZero"/>
        <c:crossBetween val="between"/>
        <c:dispUnits>
          <c:builtInUnit val="million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</c:dispUnitsLbl>
        </c:dispUnits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80" b="0" i="0" u="none" strike="noStrike" kern="1200" spc="0" baseline="0">
                <a:solidFill>
                  <a:schemeClr val="bg1">
                    <a:lumMod val="50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ZA"/>
              <a:t>Costs Summary at 200 L scale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80" b="0" i="0" u="none" strike="noStrike" kern="1200" spc="0" baseline="0">
              <a:solidFill>
                <a:schemeClr val="bg1">
                  <a:lumMod val="50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'Results summary'!$B$6</c:f>
              <c:strCache>
                <c:ptCount val="1"/>
                <c:pt idx="0">
                  <c:v>Stainless steel</c:v>
                </c:pt>
              </c:strCache>
            </c:strRef>
          </c:tx>
          <c:spPr>
            <a:pattFill prst="wdUpDiag">
              <a:fgClr>
                <a:schemeClr val="accent1"/>
              </a:fgClr>
              <a:bgClr>
                <a:schemeClr val="bg1"/>
              </a:bgClr>
            </a:pattFill>
            <a:ln>
              <a:solidFill>
                <a:schemeClr val="accent5"/>
              </a:solidFill>
            </a:ln>
            <a:effectLst/>
          </c:spPr>
          <c:invertIfNegative val="0"/>
          <c:dLbls>
            <c:numFmt formatCode="[$$-409]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bg1">
                        <a:lumMod val="50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('Results summary'!$D$2,'Results summary'!$E$2,'Results summary'!$G$2)</c:f>
              <c:strCache>
                <c:ptCount val="3"/>
                <c:pt idx="0">
                  <c:v>CAPEX/kg over 10 y</c:v>
                </c:pt>
                <c:pt idx="1">
                  <c:v>OPEX [/y]</c:v>
                </c:pt>
                <c:pt idx="2">
                  <c:v>COG [/kg]</c:v>
                </c:pt>
              </c:strCache>
            </c:strRef>
          </c:cat>
          <c:val>
            <c:numRef>
              <c:f>('Results summary'!$D$6,'Results summary'!$E$6,'Results summary'!$G$6)</c:f>
              <c:numCache>
                <c:formatCode>_-[$$-409]* #\ ##0_ ;_-[$$-409]* \-#\ ##0\ ;_-[$$-409]* "-"??_ ;_-@_ </c:formatCode>
                <c:ptCount val="3"/>
                <c:pt idx="0">
                  <c:v>1206358.0246913577</c:v>
                </c:pt>
                <c:pt idx="1">
                  <c:v>6086000</c:v>
                </c:pt>
                <c:pt idx="2">
                  <c:v>3747000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A54-4CC1-88E3-C12ADD867B83}"/>
            </c:ext>
          </c:extLst>
        </c:ser>
        <c:ser>
          <c:idx val="1"/>
          <c:order val="1"/>
          <c:tx>
            <c:strRef>
              <c:f>'Results summary'!$B$7</c:f>
              <c:strCache>
                <c:ptCount val="1"/>
                <c:pt idx="0">
                  <c:v>Single Use</c:v>
                </c:pt>
              </c:strCache>
            </c:strRef>
          </c:tx>
          <c:spPr>
            <a:pattFill prst="dkHorz">
              <a:fgClr>
                <a:schemeClr val="accent2">
                  <a:lumMod val="75000"/>
                </a:schemeClr>
              </a:fgClr>
              <a:bgClr>
                <a:schemeClr val="bg1"/>
              </a:bgClr>
            </a:pattFill>
            <a:ln>
              <a:solidFill>
                <a:schemeClr val="accent2">
                  <a:lumMod val="75000"/>
                </a:schemeClr>
              </a:solidFill>
            </a:ln>
            <a:effectLst/>
          </c:spPr>
          <c:invertIfNegative val="0"/>
          <c:dLbls>
            <c:numFmt formatCode="[$$-409]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bg1">
                        <a:lumMod val="50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('Results summary'!$D$2,'Results summary'!$E$2,'Results summary'!$G$2)</c:f>
              <c:strCache>
                <c:ptCount val="3"/>
                <c:pt idx="0">
                  <c:v>CAPEX/kg over 10 y</c:v>
                </c:pt>
                <c:pt idx="1">
                  <c:v>OPEX [/y]</c:v>
                </c:pt>
                <c:pt idx="2">
                  <c:v>COG [/kg]</c:v>
                </c:pt>
              </c:strCache>
            </c:strRef>
          </c:cat>
          <c:val>
            <c:numRef>
              <c:f>('Results summary'!$D$7,'Results summary'!$E$7,'Results summary'!$G$7)</c:f>
              <c:numCache>
                <c:formatCode>_-[$$-409]* #\ ##0_ ;_-[$$-409]* \-#\ ##0\ ;_-[$$-409]* "-"??_ ;_-@_ </c:formatCode>
                <c:ptCount val="3"/>
                <c:pt idx="0">
                  <c:v>1324753.0864197528</c:v>
                </c:pt>
                <c:pt idx="1">
                  <c:v>6964000</c:v>
                </c:pt>
                <c:pt idx="2">
                  <c:v>4289000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A54-4CC1-88E3-C12ADD867B83}"/>
            </c:ext>
          </c:extLst>
        </c:ser>
        <c:ser>
          <c:idx val="2"/>
          <c:order val="2"/>
          <c:tx>
            <c:strRef>
              <c:f>'Results summary'!$B$8</c:f>
              <c:strCache>
                <c:ptCount val="1"/>
                <c:pt idx="0">
                  <c:v>Hybrid</c:v>
                </c:pt>
              </c:strCache>
            </c:strRef>
          </c:tx>
          <c:spPr>
            <a:pattFill prst="pct30">
              <a:fgClr>
                <a:schemeClr val="accent6"/>
              </a:fgClr>
              <a:bgClr>
                <a:schemeClr val="bg1"/>
              </a:bgClr>
            </a:pattFill>
            <a:ln>
              <a:solidFill>
                <a:schemeClr val="accent6"/>
              </a:solidFill>
            </a:ln>
            <a:effectLst/>
          </c:spPr>
          <c:invertIfNegative val="0"/>
          <c:dLbls>
            <c:numFmt formatCode="[$$-409]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bg1">
                        <a:lumMod val="50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('Results summary'!$D$2,'Results summary'!$E$2,'Results summary'!$G$2)</c:f>
              <c:strCache>
                <c:ptCount val="3"/>
                <c:pt idx="0">
                  <c:v>CAPEX/kg over 10 y</c:v>
                </c:pt>
                <c:pt idx="1">
                  <c:v>OPEX [/y]</c:v>
                </c:pt>
                <c:pt idx="2">
                  <c:v>COG [/kg]</c:v>
                </c:pt>
              </c:strCache>
            </c:strRef>
          </c:cat>
          <c:val>
            <c:numRef>
              <c:f>('Results summary'!$D$8,'Results summary'!$E$8,'Results summary'!$G$8)</c:f>
              <c:numCache>
                <c:formatCode>_-[$$-409]* #\ ##0_ ;_-[$$-409]* \-#\ ##0\ ;_-[$$-409]* "-"??_ ;_-@_ </c:formatCode>
                <c:ptCount val="3"/>
                <c:pt idx="0">
                  <c:v>1234444.4444444443</c:v>
                </c:pt>
                <c:pt idx="1">
                  <c:v>6225000</c:v>
                </c:pt>
                <c:pt idx="2">
                  <c:v>3833000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A54-4CC1-88E3-C12ADD867B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38994080"/>
        <c:axId val="338994640"/>
      </c:barChart>
      <c:catAx>
        <c:axId val="3389940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>
                    <a:lumMod val="50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38994640"/>
        <c:crosses val="autoZero"/>
        <c:auto val="1"/>
        <c:lblAlgn val="ctr"/>
        <c:lblOffset val="100"/>
        <c:noMultiLvlLbl val="0"/>
      </c:catAx>
      <c:valAx>
        <c:axId val="3389946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 [$$-409]* #,##0_ ;_ [$$-409]* \-#,##0_ ;_ [$$-409]* &quot;-&quot;_ ;_ @_ 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>
                    <a:lumMod val="50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38994080"/>
        <c:crosses val="autoZero"/>
        <c:crossBetween val="between"/>
        <c:dispUnits>
          <c:builtInUnit val="million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bg1">
                        <a:lumMod val="50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</c:dispUnitsLbl>
        </c:dispUnits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bg1">
                  <a:lumMod val="50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900">
          <a:solidFill>
            <a:schemeClr val="bg1">
              <a:lumMod val="50000"/>
            </a:schemeClr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bg1">
                    <a:lumMod val="50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ZA" sz="1200" b="1"/>
              <a:t>Materials Costs at 20 L Scale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bg1">
                  <a:lumMod val="50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'Results summary'!$B$3</c:f>
              <c:strCache>
                <c:ptCount val="1"/>
                <c:pt idx="0">
                  <c:v>Stainless steel</c:v>
                </c:pt>
              </c:strCache>
            </c:strRef>
          </c:tx>
          <c:spPr>
            <a:pattFill prst="wdUpDiag">
              <a:fgClr>
                <a:schemeClr val="accent1"/>
              </a:fgClr>
              <a:bgClr>
                <a:schemeClr val="bg1"/>
              </a:bgClr>
            </a:pattFill>
            <a:ln>
              <a:solidFill>
                <a:schemeClr val="accent5"/>
              </a:solidFill>
            </a:ln>
            <a:effectLst/>
          </c:spPr>
          <c:invertIfNegative val="0"/>
          <c:dLbls>
            <c:numFmt formatCode="[$$-409]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>
                        <a:lumMod val="50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('Results summary'!$P$2,'Results summary'!$R$2)</c:f>
              <c:strCache>
                <c:ptCount val="2"/>
                <c:pt idx="0">
                  <c:v>Raw Materials [/kg.y]</c:v>
                </c:pt>
                <c:pt idx="1">
                  <c:v>Consumables [/kg.y]</c:v>
                </c:pt>
              </c:strCache>
            </c:strRef>
          </c:cat>
          <c:val>
            <c:numRef>
              <c:f>('Results summary'!$P$3,'Results summary'!$R$3)</c:f>
              <c:numCache>
                <c:formatCode>_-[$$-409]* #\ ##0_ ;_-[$$-409]* \-#\ ##0\ ;_-[$$-409]* "-"??_ ;_-@_ </c:formatCode>
                <c:ptCount val="2"/>
                <c:pt idx="0">
                  <c:v>1600000</c:v>
                </c:pt>
                <c:pt idx="1">
                  <c:v>1517647.0588235294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69-463D-B7E2-B198CBE2BB94}"/>
            </c:ext>
          </c:extLst>
        </c:ser>
        <c:ser>
          <c:idx val="1"/>
          <c:order val="1"/>
          <c:tx>
            <c:strRef>
              <c:f>'Results summary'!$B$4</c:f>
              <c:strCache>
                <c:ptCount val="1"/>
                <c:pt idx="0">
                  <c:v>Single Use</c:v>
                </c:pt>
              </c:strCache>
            </c:strRef>
          </c:tx>
          <c:spPr>
            <a:pattFill prst="dkHorz">
              <a:fgClr>
                <a:schemeClr val="accent2">
                  <a:lumMod val="75000"/>
                </a:schemeClr>
              </a:fgClr>
              <a:bgClr>
                <a:schemeClr val="bg1"/>
              </a:bgClr>
            </a:pattFill>
            <a:ln>
              <a:solidFill>
                <a:schemeClr val="accent2">
                  <a:lumMod val="75000"/>
                </a:schemeClr>
              </a:solidFill>
            </a:ln>
            <a:effectLst/>
          </c:spPr>
          <c:invertIfNegative val="0"/>
          <c:dLbls>
            <c:numFmt formatCode="[$$-409]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>
                        <a:lumMod val="50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('Results summary'!$P$2,'Results summary'!$R$2)</c:f>
              <c:strCache>
                <c:ptCount val="2"/>
                <c:pt idx="0">
                  <c:v>Raw Materials [/kg.y]</c:v>
                </c:pt>
                <c:pt idx="1">
                  <c:v>Consumables [/kg.y]</c:v>
                </c:pt>
              </c:strCache>
            </c:strRef>
          </c:cat>
          <c:val>
            <c:numRef>
              <c:f>('Results summary'!$P$4,'Results summary'!$R$4)</c:f>
              <c:numCache>
                <c:formatCode>_-[$$-409]* #\ ##0_ ;_-[$$-409]* \-#\ ##0\ ;_-[$$-409]* "-"??_ ;_-@_ </c:formatCode>
                <c:ptCount val="2"/>
                <c:pt idx="0">
                  <c:v>1558823.5294117646</c:v>
                </c:pt>
                <c:pt idx="1">
                  <c:v>3094117.6470588231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A69-463D-B7E2-B198CBE2BB94}"/>
            </c:ext>
          </c:extLst>
        </c:ser>
        <c:ser>
          <c:idx val="2"/>
          <c:order val="2"/>
          <c:tx>
            <c:strRef>
              <c:f>'Results summary'!$B$5</c:f>
              <c:strCache>
                <c:ptCount val="1"/>
                <c:pt idx="0">
                  <c:v>Hybrid</c:v>
                </c:pt>
              </c:strCache>
            </c:strRef>
          </c:tx>
          <c:spPr>
            <a:pattFill prst="pct30">
              <a:fgClr>
                <a:schemeClr val="accent6"/>
              </a:fgClr>
              <a:bgClr>
                <a:schemeClr val="bg1"/>
              </a:bgClr>
            </a:pattFill>
            <a:ln>
              <a:solidFill>
                <a:schemeClr val="accent6"/>
              </a:solidFill>
            </a:ln>
            <a:effectLst/>
          </c:spPr>
          <c:invertIfNegative val="0"/>
          <c:dLbls>
            <c:numFmt formatCode="[$$-409]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>
                        <a:lumMod val="50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('Results summary'!$P$2,'Results summary'!$R$2)</c:f>
              <c:strCache>
                <c:ptCount val="2"/>
                <c:pt idx="0">
                  <c:v>Raw Materials [/kg.y]</c:v>
                </c:pt>
                <c:pt idx="1">
                  <c:v>Consumables [/kg.y]</c:v>
                </c:pt>
              </c:strCache>
            </c:strRef>
          </c:cat>
          <c:val>
            <c:numRef>
              <c:f>('Results summary'!$P$5,'Results summary'!$R$5)</c:f>
              <c:numCache>
                <c:formatCode>_-[$$-409]* #\ ##0_ ;_-[$$-409]* \-#\ ##0\ ;_-[$$-409]* "-"??_ ;_-@_ </c:formatCode>
                <c:ptCount val="2"/>
                <c:pt idx="0">
                  <c:v>1576470.588235294</c:v>
                </c:pt>
                <c:pt idx="1">
                  <c:v>2288235.2941176468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A69-463D-B7E2-B198CBE2BB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38998560"/>
        <c:axId val="338999120"/>
      </c:barChart>
      <c:catAx>
        <c:axId val="3389985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>
                    <a:lumMod val="50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38999120"/>
        <c:crosses val="autoZero"/>
        <c:auto val="1"/>
        <c:lblAlgn val="ctr"/>
        <c:lblOffset val="100"/>
        <c:noMultiLvlLbl val="0"/>
      </c:catAx>
      <c:valAx>
        <c:axId val="338999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[$$-409]* #,##0.0_ ;_-[$$-409]* \-#,##0.0\ ;_-[$$-409]* &quot;-&quot;?_ ;_-@_ 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>
                    <a:lumMod val="50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38998560"/>
        <c:crosses val="autoZero"/>
        <c:crossBetween val="between"/>
        <c:dispUnits>
          <c:builtInUnit val="million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cap="all" baseline="0">
                    <a:solidFill>
                      <a:schemeClr val="bg1">
                        <a:lumMod val="50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</c:dispUnitsLbl>
        </c:dispUnits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bg1">
                  <a:lumMod val="50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900">
          <a:solidFill>
            <a:schemeClr val="bg1">
              <a:lumMod val="50000"/>
            </a:schemeClr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bg1">
                    <a:lumMod val="50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sz="1200"/>
              <a:t>WFI Usage 20 L Scale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bg1">
                  <a:lumMod val="50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'Results summary'!$J$2</c:f>
              <c:strCache>
                <c:ptCount val="1"/>
                <c:pt idx="0">
                  <c:v>WFI [t/kg.y]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'Results summary'!$B$3:$B$5</c:f>
              <c:strCache>
                <c:ptCount val="3"/>
                <c:pt idx="0">
                  <c:v>Stainless steel</c:v>
                </c:pt>
                <c:pt idx="1">
                  <c:v>Single Use</c:v>
                </c:pt>
                <c:pt idx="2">
                  <c:v>Hybrid</c:v>
                </c:pt>
              </c:strCache>
            </c:strRef>
          </c:cat>
          <c:val>
            <c:numRef>
              <c:f>'Results summary'!$J$3:$J$5</c:f>
              <c:numCache>
                <c:formatCode>0.0</c:formatCode>
                <c:ptCount val="3"/>
                <c:pt idx="0">
                  <c:v>281.76470588235293</c:v>
                </c:pt>
                <c:pt idx="1">
                  <c:v>167.05882352941174</c:v>
                </c:pt>
                <c:pt idx="2">
                  <c:v>197.05882352941174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A0-41BE-8AE4-D4CDA478E8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38584512"/>
        <c:axId val="338585072"/>
      </c:barChart>
      <c:catAx>
        <c:axId val="3385845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>
                    <a:lumMod val="50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38585072"/>
        <c:crosses val="autoZero"/>
        <c:auto val="1"/>
        <c:lblAlgn val="ctr"/>
        <c:lblOffset val="100"/>
        <c:noMultiLvlLbl val="0"/>
      </c:catAx>
      <c:valAx>
        <c:axId val="338585072"/>
        <c:scaling>
          <c:orientation val="minMax"/>
          <c:max val="3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bg1">
                        <a:lumMod val="50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ZA"/>
                  <a:t>tons per annum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bg1">
                      <a:lumMod val="50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>
                    <a:lumMod val="50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38584512"/>
        <c:crosses val="autoZero"/>
        <c:crossBetween val="between"/>
        <c:majorUnit val="75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chemeClr val="bg1">
              <a:lumMod val="50000"/>
            </a:schemeClr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bg1">
                    <a:lumMod val="50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sz="1200"/>
              <a:t>Steam Usage 20 L Scale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bg1">
                  <a:lumMod val="50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'Results summary'!$L$2</c:f>
              <c:strCache>
                <c:ptCount val="1"/>
                <c:pt idx="0">
                  <c:v>Steam [MT/kg.y]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'Results summary'!$B$3:$B$5</c:f>
              <c:strCache>
                <c:ptCount val="3"/>
                <c:pt idx="0">
                  <c:v>Stainless steel</c:v>
                </c:pt>
                <c:pt idx="1">
                  <c:v>Single Use</c:v>
                </c:pt>
                <c:pt idx="2">
                  <c:v>Hybrid</c:v>
                </c:pt>
              </c:strCache>
            </c:strRef>
          </c:cat>
          <c:val>
            <c:numRef>
              <c:f>'Results summary'!$L$3:$L$5</c:f>
              <c:numCache>
                <c:formatCode>0.0</c:formatCode>
                <c:ptCount val="3"/>
                <c:pt idx="0">
                  <c:v>84.117647058823522</c:v>
                </c:pt>
                <c:pt idx="1">
                  <c:v>81.17647058823529</c:v>
                </c:pt>
                <c:pt idx="2">
                  <c:v>82.35294117647058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B4-4A60-B5FC-23A1541E6E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38587312"/>
        <c:axId val="338587872"/>
      </c:barChart>
      <c:catAx>
        <c:axId val="3385873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>
                    <a:lumMod val="50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38587872"/>
        <c:crosses val="autoZero"/>
        <c:auto val="1"/>
        <c:lblAlgn val="ctr"/>
        <c:lblOffset val="100"/>
        <c:noMultiLvlLbl val="0"/>
      </c:catAx>
      <c:valAx>
        <c:axId val="338587872"/>
        <c:scaling>
          <c:orientation val="minMax"/>
          <c:max val="9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bg1">
                        <a:lumMod val="50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ZA"/>
                  <a:t>Million tons per annum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bg1">
                      <a:lumMod val="50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>
                    <a:lumMod val="50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38587312"/>
        <c:crosses val="autoZero"/>
        <c:crossBetween val="between"/>
        <c:majorUnit val="1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chemeClr val="bg1">
              <a:lumMod val="50000"/>
            </a:schemeClr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bg1">
                    <a:lumMod val="50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sz="1200"/>
              <a:t>Annual Waste Disposal Cost 20L Scale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bg1">
                  <a:lumMod val="50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'Results summary'!$N$2</c:f>
              <c:strCache>
                <c:ptCount val="1"/>
                <c:pt idx="0">
                  <c:v>Waste [/kg.y]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'Results summary'!$B$3:$B$5</c:f>
              <c:strCache>
                <c:ptCount val="3"/>
                <c:pt idx="0">
                  <c:v>Stainless steel</c:v>
                </c:pt>
                <c:pt idx="1">
                  <c:v>Single Use</c:v>
                </c:pt>
                <c:pt idx="2">
                  <c:v>Hybrid</c:v>
                </c:pt>
              </c:strCache>
            </c:strRef>
          </c:cat>
          <c:val>
            <c:numRef>
              <c:f>'Results summary'!$N$3:$N$5</c:f>
              <c:numCache>
                <c:formatCode>_-[$$-409]* #\ ##0_ ;_-[$$-409]* \-#\ ##0\ ;_-[$$-409]* "-"??_ ;_-@_ </c:formatCode>
                <c:ptCount val="3"/>
                <c:pt idx="0">
                  <c:v>88235.294117647049</c:v>
                </c:pt>
                <c:pt idx="1">
                  <c:v>94117.647058823524</c:v>
                </c:pt>
                <c:pt idx="2">
                  <c:v>94117.647058823524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7A-4BE5-A1AA-8F8B3C570C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38590112"/>
        <c:axId val="338590672"/>
      </c:barChart>
      <c:catAx>
        <c:axId val="3385901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>
                    <a:lumMod val="50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38590672"/>
        <c:crosses val="autoZero"/>
        <c:auto val="1"/>
        <c:lblAlgn val="ctr"/>
        <c:lblOffset val="100"/>
        <c:noMultiLvlLbl val="0"/>
      </c:catAx>
      <c:valAx>
        <c:axId val="338590672"/>
        <c:scaling>
          <c:orientation val="minMax"/>
          <c:max val="95000"/>
          <c:min val="8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[$$-409]* #,##0_ ;_-[$$-409]* \-#,##0\ ;_-[$$-409]* &quot;-&quot;_ ;_-@_ 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>
                    <a:lumMod val="50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38590112"/>
        <c:crosses val="autoZero"/>
        <c:crossBetween val="between"/>
        <c:majorUnit val="5000"/>
        <c:dispUnits>
          <c:builtInUnit val="thousand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bg1">
                        <a:lumMod val="50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</c:dispUnitsLbl>
        </c:dispUnits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chemeClr val="bg1">
              <a:lumMod val="50000"/>
            </a:schemeClr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/>
              <a:t>Direct</a:t>
            </a:r>
            <a:r>
              <a:rPr lang="en-ZA" baseline="0"/>
              <a:t> Fixed Capital (DFC) 20 L Stainless Steel</a:t>
            </a:r>
            <a:endParaRPr lang="en-ZA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308F-435B-97FB-576EFCA76D65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308F-435B-97FB-576EFCA76D65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308F-435B-97FB-576EFCA76D65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308F-435B-97FB-576EFCA76D65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308F-435B-97FB-576EFCA76D65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308F-435B-97FB-576EFCA76D65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308F-435B-97FB-576EFCA76D65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308F-435B-97FB-576EFCA76D65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308F-435B-97FB-576EFCA76D65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308F-435B-97FB-576EFCA76D65}"/>
              </c:ext>
            </c:extLst>
          </c:dPt>
          <c:dLbls>
            <c:dLbl>
              <c:idx val="2"/>
              <c:layout>
                <c:manualLayout>
                  <c:x val="2.7644037953740423E-2"/>
                  <c:y val="0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08F-435B-97FB-576EFCA76D6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'20 L'!$B$3:$B$12</c:f>
              <c:strCache>
                <c:ptCount val="10"/>
                <c:pt idx="0">
                  <c:v>Equipment Purchase Cost</c:v>
                </c:pt>
                <c:pt idx="1">
                  <c:v>Installation</c:v>
                </c:pt>
                <c:pt idx="2">
                  <c:v>Process Piping</c:v>
                </c:pt>
                <c:pt idx="3">
                  <c:v>Instrumentation</c:v>
                </c:pt>
                <c:pt idx="4">
                  <c:v>Other</c:v>
                </c:pt>
                <c:pt idx="5">
                  <c:v>Auxiliary Facilities</c:v>
                </c:pt>
                <c:pt idx="6">
                  <c:v>Engineering</c:v>
                </c:pt>
                <c:pt idx="7">
                  <c:v>Construction</c:v>
                </c:pt>
                <c:pt idx="8">
                  <c:v>Contractor's Fee</c:v>
                </c:pt>
                <c:pt idx="9">
                  <c:v>Contingency</c:v>
                </c:pt>
              </c:strCache>
            </c:strRef>
          </c:cat>
          <c:val>
            <c:numRef>
              <c:f>'20 L'!$C$3:$C$12</c:f>
              <c:numCache>
                <c:formatCode>General</c:formatCode>
                <c:ptCount val="10"/>
                <c:pt idx="0">
                  <c:v>1934000</c:v>
                </c:pt>
                <c:pt idx="1">
                  <c:v>858000</c:v>
                </c:pt>
                <c:pt idx="2">
                  <c:v>870000</c:v>
                </c:pt>
                <c:pt idx="3">
                  <c:v>290000</c:v>
                </c:pt>
                <c:pt idx="4">
                  <c:v>483000</c:v>
                </c:pt>
                <c:pt idx="5">
                  <c:v>387000</c:v>
                </c:pt>
                <c:pt idx="6">
                  <c:v>1206000</c:v>
                </c:pt>
                <c:pt idx="7">
                  <c:v>2170000</c:v>
                </c:pt>
                <c:pt idx="8">
                  <c:v>410000</c:v>
                </c:pt>
                <c:pt idx="9">
                  <c:v>820000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308F-435B-97FB-576EFCA76D65}"/>
            </c:ext>
          </c:extLst>
        </c:ser>
        <c:dLbls>
          <c:dLblPos val="ctr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/>
              <a:t>Operating Cost</a:t>
            </a:r>
            <a:r>
              <a:rPr lang="en-ZA" baseline="0"/>
              <a:t> (OPEX) 20 L Stainless Steel</a:t>
            </a:r>
            <a:endParaRPr lang="en-ZA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0F3B-495A-BA2C-0E7B87B83F68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0F3B-495A-BA2C-0E7B87B83F68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0F3B-495A-BA2C-0E7B87B83F68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0F3B-495A-BA2C-0E7B87B83F68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0F3B-495A-BA2C-0E7B87B83F68}"/>
              </c:ext>
            </c:extLst>
          </c:dPt>
          <c:dLbls>
            <c:dLbl>
              <c:idx val="3"/>
              <c:layout>
                <c:manualLayout>
                  <c:x val="-3.6927131015300901E-2"/>
                  <c:y val="0.1086142322097378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0F3B-495A-BA2C-0E7B87B83F68}"/>
                </c:ext>
              </c:extLst>
            </c:dLbl>
            <c:dLbl>
              <c:idx val="4"/>
              <c:layout>
                <c:manualLayout>
                  <c:x val="-6.2391397784723905E-2"/>
                  <c:y val="6.7415877790557077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8496928616464223"/>
                      <c:h val="0.1533333333333333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9-0F3B-495A-BA2C-0E7B87B83F6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'20 L'!$I$3:$I$7</c:f>
              <c:strCache>
                <c:ptCount val="5"/>
                <c:pt idx="0">
                  <c:v>Raw Materials</c:v>
                </c:pt>
                <c:pt idx="1">
                  <c:v>Labor-Dependent</c:v>
                </c:pt>
                <c:pt idx="2">
                  <c:v>Facility-Dependent</c:v>
                </c:pt>
                <c:pt idx="3">
                  <c:v>Consumables</c:v>
                </c:pt>
                <c:pt idx="4">
                  <c:v>Waste Disposal</c:v>
                </c:pt>
              </c:strCache>
            </c:strRef>
          </c:cat>
          <c:val>
            <c:numRef>
              <c:f>'20 L'!$J$3:$J$7</c:f>
              <c:numCache>
                <c:formatCode>General</c:formatCode>
                <c:ptCount val="5"/>
                <c:pt idx="0">
                  <c:v>272000</c:v>
                </c:pt>
                <c:pt idx="1">
                  <c:v>223000</c:v>
                </c:pt>
                <c:pt idx="2">
                  <c:v>909000</c:v>
                </c:pt>
                <c:pt idx="3">
                  <c:v>258000</c:v>
                </c:pt>
                <c:pt idx="4">
                  <c:v>15000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F3B-495A-BA2C-0E7B87B83F68}"/>
            </c:ext>
          </c:extLst>
        </c:ser>
        <c:dLbls>
          <c:dLblPos val="ctr"/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/>
              <a:t>Direct</a:t>
            </a:r>
            <a:r>
              <a:rPr lang="en-ZA" baseline="0"/>
              <a:t> Fixerd Capital (DFC)</a:t>
            </a:r>
            <a:r>
              <a:rPr lang="en-ZA"/>
              <a:t> 20 L Single Use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CDA5-4591-8CFB-8D7BDBDA4444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CDA5-4591-8CFB-8D7BDBDA4444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CDA5-4591-8CFB-8D7BDBDA4444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CDA5-4591-8CFB-8D7BDBDA4444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CDA5-4591-8CFB-8D7BDBDA4444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CDA5-4591-8CFB-8D7BDBDA4444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CDA5-4591-8CFB-8D7BDBDA4444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CDA5-4591-8CFB-8D7BDBDA4444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CDA5-4591-8CFB-8D7BDBDA4444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CDA5-4591-8CFB-8D7BDBDA4444}"/>
              </c:ext>
            </c:extLst>
          </c:dPt>
          <c:dLbls>
            <c:dLbl>
              <c:idx val="2"/>
              <c:layout>
                <c:manualLayout>
                  <c:x val="8.2932113861221221E-2"/>
                  <c:y val="0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DA5-4591-8CFB-8D7BDBDA444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'20 L'!$B$35:$B$44</c:f>
              <c:strCache>
                <c:ptCount val="10"/>
                <c:pt idx="0">
                  <c:v>Equipment Purchase Cost</c:v>
                </c:pt>
                <c:pt idx="1">
                  <c:v>Installation</c:v>
                </c:pt>
                <c:pt idx="2">
                  <c:v>Process Piping</c:v>
                </c:pt>
                <c:pt idx="3">
                  <c:v>Instrumentation</c:v>
                </c:pt>
                <c:pt idx="4">
                  <c:v>Other</c:v>
                </c:pt>
                <c:pt idx="5">
                  <c:v>Auxiliary Facilities</c:v>
                </c:pt>
                <c:pt idx="6">
                  <c:v>Engineering</c:v>
                </c:pt>
                <c:pt idx="7">
                  <c:v>Construction</c:v>
                </c:pt>
                <c:pt idx="8">
                  <c:v>Contractor's Fee</c:v>
                </c:pt>
                <c:pt idx="9">
                  <c:v>Contingency</c:v>
                </c:pt>
              </c:strCache>
            </c:strRef>
          </c:cat>
          <c:val>
            <c:numRef>
              <c:f>'20 L'!$C$35:$C$44</c:f>
              <c:numCache>
                <c:formatCode>General</c:formatCode>
                <c:ptCount val="10"/>
                <c:pt idx="0">
                  <c:v>1381000</c:v>
                </c:pt>
                <c:pt idx="1">
                  <c:v>778000</c:v>
                </c:pt>
                <c:pt idx="2">
                  <c:v>621000</c:v>
                </c:pt>
                <c:pt idx="3">
                  <c:v>207000</c:v>
                </c:pt>
                <c:pt idx="4">
                  <c:v>345000</c:v>
                </c:pt>
                <c:pt idx="5">
                  <c:v>276000</c:v>
                </c:pt>
                <c:pt idx="6">
                  <c:v>902000</c:v>
                </c:pt>
                <c:pt idx="7">
                  <c:v>1624000</c:v>
                </c:pt>
                <c:pt idx="8">
                  <c:v>307000</c:v>
                </c:pt>
                <c:pt idx="9">
                  <c:v>613000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CDA5-4591-8CFB-8D7BDBDA4444}"/>
            </c:ext>
          </c:extLst>
        </c:ser>
        <c:dLbls>
          <c:dLblPos val="ctr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/>
              <a:t>Operating</a:t>
            </a:r>
            <a:r>
              <a:rPr lang="en-ZA" baseline="0"/>
              <a:t> Cost (OPEX) 20 L Single Use</a:t>
            </a:r>
            <a:endParaRPr lang="en-ZA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6D19-4B84-8002-9AC9F3AF62C6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6D19-4B84-8002-9AC9F3AF62C6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6D19-4B84-8002-9AC9F3AF62C6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6D19-4B84-8002-9AC9F3AF62C6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6D19-4B84-8002-9AC9F3AF62C6}"/>
              </c:ext>
            </c:extLst>
          </c:dPt>
          <c:dLbls>
            <c:dLbl>
              <c:idx val="4"/>
              <c:layout>
                <c:manualLayout>
                  <c:x val="-4.1151773006945599E-2"/>
                  <c:y val="5.9925093632958809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2744853572019883"/>
                      <c:h val="0.1608239700374531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9-6D19-4B84-8002-9AC9F3AF62C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'20 L'!$I$35:$I$39</c:f>
              <c:strCache>
                <c:ptCount val="5"/>
                <c:pt idx="0">
                  <c:v>Raw Materials</c:v>
                </c:pt>
                <c:pt idx="1">
                  <c:v>Labor-Dependent</c:v>
                </c:pt>
                <c:pt idx="2">
                  <c:v>Facility-Dependent</c:v>
                </c:pt>
                <c:pt idx="3">
                  <c:v>Consumables</c:v>
                </c:pt>
                <c:pt idx="4">
                  <c:v>Waste Disposal</c:v>
                </c:pt>
              </c:strCache>
            </c:strRef>
          </c:cat>
          <c:val>
            <c:numRef>
              <c:f>'20 L'!$J$35:$J$39</c:f>
              <c:numCache>
                <c:formatCode>General</c:formatCode>
                <c:ptCount val="5"/>
                <c:pt idx="0">
                  <c:v>265000</c:v>
                </c:pt>
                <c:pt idx="1">
                  <c:v>211000</c:v>
                </c:pt>
                <c:pt idx="2">
                  <c:v>675000</c:v>
                </c:pt>
                <c:pt idx="3">
                  <c:v>526000</c:v>
                </c:pt>
                <c:pt idx="4">
                  <c:v>16000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D19-4B84-8002-9AC9F3AF62C6}"/>
            </c:ext>
          </c:extLst>
        </c:ser>
        <c:dLbls>
          <c:dLblPos val="ctr"/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/>
              <a:t>Direct</a:t>
            </a:r>
            <a:r>
              <a:rPr lang="en-ZA" baseline="0"/>
              <a:t> Fixerd Capital (DFC)</a:t>
            </a:r>
            <a:r>
              <a:rPr lang="en-ZA"/>
              <a:t> 20 L Hybrid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290D-480F-9479-AA7A4D8892B5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290D-480F-9479-AA7A4D8892B5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290D-480F-9479-AA7A4D8892B5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290D-480F-9479-AA7A4D8892B5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290D-480F-9479-AA7A4D8892B5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290D-480F-9479-AA7A4D8892B5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290D-480F-9479-AA7A4D8892B5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290D-480F-9479-AA7A4D8892B5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290D-480F-9479-AA7A4D8892B5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290D-480F-9479-AA7A4D8892B5}"/>
              </c:ext>
            </c:extLst>
          </c:dPt>
          <c:dLbls>
            <c:dLbl>
              <c:idx val="9"/>
              <c:layout>
                <c:manualLayout>
                  <c:x val="4.1466056930610638E-2"/>
                  <c:y val="0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290D-480F-9479-AA7A4D8892B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'20 L'!$B$67:$B$76</c:f>
              <c:strCache>
                <c:ptCount val="10"/>
                <c:pt idx="0">
                  <c:v>Equipment Purchase Cost</c:v>
                </c:pt>
                <c:pt idx="1">
                  <c:v>Installation</c:v>
                </c:pt>
                <c:pt idx="2">
                  <c:v>Process Piping</c:v>
                </c:pt>
                <c:pt idx="3">
                  <c:v>Instrumentation</c:v>
                </c:pt>
                <c:pt idx="4">
                  <c:v>Other</c:v>
                </c:pt>
                <c:pt idx="5">
                  <c:v>Auxiliary Facilities</c:v>
                </c:pt>
                <c:pt idx="6">
                  <c:v>Engineering</c:v>
                </c:pt>
                <c:pt idx="7">
                  <c:v>Construction</c:v>
                </c:pt>
                <c:pt idx="8">
                  <c:v>Contractor's Fee</c:v>
                </c:pt>
                <c:pt idx="9">
                  <c:v>Contingency</c:v>
                </c:pt>
              </c:strCache>
            </c:strRef>
          </c:cat>
          <c:val>
            <c:numRef>
              <c:f>'20 L'!$C$67:$C$76</c:f>
              <c:numCache>
                <c:formatCode>General</c:formatCode>
                <c:ptCount val="10"/>
                <c:pt idx="0">
                  <c:v>1739000</c:v>
                </c:pt>
                <c:pt idx="1">
                  <c:v>758000</c:v>
                </c:pt>
                <c:pt idx="2">
                  <c:v>783000</c:v>
                </c:pt>
                <c:pt idx="3">
                  <c:v>261000</c:v>
                </c:pt>
                <c:pt idx="4">
                  <c:v>435000</c:v>
                </c:pt>
                <c:pt idx="5">
                  <c:v>348000</c:v>
                </c:pt>
                <c:pt idx="6">
                  <c:v>1081000</c:v>
                </c:pt>
                <c:pt idx="7">
                  <c:v>1946000</c:v>
                </c:pt>
                <c:pt idx="8">
                  <c:v>368000</c:v>
                </c:pt>
                <c:pt idx="9">
                  <c:v>735000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290D-480F-9479-AA7A4D8892B5}"/>
            </c:ext>
          </c:extLst>
        </c:ser>
        <c:dLbls>
          <c:dLblPos val="ctr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/>
              <a:t>Operating</a:t>
            </a:r>
            <a:r>
              <a:rPr lang="en-ZA" baseline="0"/>
              <a:t> Cost (OPEX) 20 L Single Use</a:t>
            </a:r>
            <a:endParaRPr lang="en-ZA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2077-499D-BE93-5C796CC6145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2077-499D-BE93-5C796CC6145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2077-499D-BE93-5C796CC61450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2077-499D-BE93-5C796CC61450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2077-499D-BE93-5C796CC61450}"/>
              </c:ext>
            </c:extLst>
          </c:dPt>
          <c:dLbls>
            <c:dLbl>
              <c:idx val="4"/>
              <c:layout>
                <c:manualLayout>
                  <c:x val="-3.0049102822584862E-2"/>
                  <c:y val="5.2434456928838954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4500856237709293"/>
                      <c:h val="0.17580524344569287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9-2077-499D-BE93-5C796CC6145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'20 L'!$I$67:$I$71</c:f>
              <c:strCache>
                <c:ptCount val="5"/>
                <c:pt idx="0">
                  <c:v>Raw Materials</c:v>
                </c:pt>
                <c:pt idx="1">
                  <c:v>Labor-Dependent</c:v>
                </c:pt>
                <c:pt idx="2">
                  <c:v>Facility-Dependent</c:v>
                </c:pt>
                <c:pt idx="3">
                  <c:v>Consumables</c:v>
                </c:pt>
                <c:pt idx="4">
                  <c:v>Waste Disposal</c:v>
                </c:pt>
              </c:strCache>
            </c:strRef>
          </c:cat>
          <c:val>
            <c:numRef>
              <c:f>'20 L'!$J$67:$J$71</c:f>
              <c:numCache>
                <c:formatCode>General</c:formatCode>
                <c:ptCount val="5"/>
                <c:pt idx="0">
                  <c:v>268000</c:v>
                </c:pt>
                <c:pt idx="1">
                  <c:v>213000</c:v>
                </c:pt>
                <c:pt idx="2">
                  <c:v>815000</c:v>
                </c:pt>
                <c:pt idx="3">
                  <c:v>389000</c:v>
                </c:pt>
                <c:pt idx="4">
                  <c:v>16000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077-499D-BE93-5C796CC61450}"/>
            </c:ext>
          </c:extLst>
        </c:ser>
        <c:dLbls>
          <c:dLblPos val="ctr"/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/>
              <a:t>Direct</a:t>
            </a:r>
            <a:r>
              <a:rPr lang="en-ZA" baseline="0"/>
              <a:t> Fixed Capital (DFC) 200 L Stainless Steel</a:t>
            </a:r>
            <a:endParaRPr lang="en-ZA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12DC-4509-8C55-91E8EEEACBA7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12DC-4509-8C55-91E8EEEACBA7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12DC-4509-8C55-91E8EEEACBA7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12DC-4509-8C55-91E8EEEACBA7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12DC-4509-8C55-91E8EEEACBA7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12DC-4509-8C55-91E8EEEACBA7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12DC-4509-8C55-91E8EEEACBA7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12DC-4509-8C55-91E8EEEACBA7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12DC-4509-8C55-91E8EEEACBA7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12DC-4509-8C55-91E8EEEACBA7}"/>
              </c:ext>
            </c:extLst>
          </c:dPt>
          <c:dLbls>
            <c:dLbl>
              <c:idx val="2"/>
              <c:layout>
                <c:manualLayout>
                  <c:x val="2.7644037953740423E-2"/>
                  <c:y val="0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2DC-4509-8C55-91E8EEEACBA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'200 L'!$B$3:$B$12</c:f>
              <c:strCache>
                <c:ptCount val="10"/>
                <c:pt idx="0">
                  <c:v>Equipment Purchase Cost</c:v>
                </c:pt>
                <c:pt idx="1">
                  <c:v>Installation</c:v>
                </c:pt>
                <c:pt idx="2">
                  <c:v>Process Piping</c:v>
                </c:pt>
                <c:pt idx="3">
                  <c:v>Instrumentation</c:v>
                </c:pt>
                <c:pt idx="4">
                  <c:v>Other</c:v>
                </c:pt>
                <c:pt idx="5">
                  <c:v>Auxiliary Facilities</c:v>
                </c:pt>
                <c:pt idx="6">
                  <c:v>Engineering</c:v>
                </c:pt>
                <c:pt idx="7">
                  <c:v>Construction</c:v>
                </c:pt>
                <c:pt idx="8">
                  <c:v>Contractor's Fee</c:v>
                </c:pt>
                <c:pt idx="9">
                  <c:v>Contingency</c:v>
                </c:pt>
              </c:strCache>
            </c:strRef>
          </c:cat>
          <c:val>
            <c:numRef>
              <c:f>'200 L'!$C$3:$C$12</c:f>
              <c:numCache>
                <c:formatCode>General</c:formatCode>
                <c:ptCount val="10"/>
                <c:pt idx="0">
                  <c:v>3769000</c:v>
                </c:pt>
                <c:pt idx="1">
                  <c:v>1644000</c:v>
                </c:pt>
                <c:pt idx="2">
                  <c:v>1696000</c:v>
                </c:pt>
                <c:pt idx="3">
                  <c:v>565000</c:v>
                </c:pt>
                <c:pt idx="4">
                  <c:v>942000</c:v>
                </c:pt>
                <c:pt idx="5">
                  <c:v>754000</c:v>
                </c:pt>
                <c:pt idx="6">
                  <c:v>2343000</c:v>
                </c:pt>
                <c:pt idx="7">
                  <c:v>4217000</c:v>
                </c:pt>
                <c:pt idx="8">
                  <c:v>796000</c:v>
                </c:pt>
                <c:pt idx="9">
                  <c:v>1593000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12DC-4509-8C55-91E8EEEACBA7}"/>
            </c:ext>
          </c:extLst>
        </c:ser>
        <c:dLbls>
          <c:dLblPos val="ctr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/>
              <a:t>Operating Cost</a:t>
            </a:r>
            <a:r>
              <a:rPr lang="en-ZA" baseline="0"/>
              <a:t> (OPEX) 200 L Stainless Steel</a:t>
            </a:r>
            <a:endParaRPr lang="en-ZA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EE60-4988-BEDB-697A5436AAA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EE60-4988-BEDB-697A5436AAAA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EE60-4988-BEDB-697A5436AAAA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EE60-4988-BEDB-697A5436AAAA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EE60-4988-BEDB-697A5436AAAA}"/>
              </c:ext>
            </c:extLst>
          </c:dPt>
          <c:dLbls>
            <c:dLbl>
              <c:idx val="2"/>
              <c:layout>
                <c:manualLayout>
                  <c:x val="-4.8673577834417398E-17"/>
                  <c:y val="-3.7453183520599391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890303644508491"/>
                      <c:h val="0.13466306880179305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5-EE60-4988-BEDB-697A5436AAAA}"/>
                </c:ext>
              </c:extLst>
            </c:dLbl>
            <c:dLbl>
              <c:idx val="4"/>
              <c:layout>
                <c:manualLayout>
                  <c:x val="0.24515838772291029"/>
                  <c:y val="4.1198649326137614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8218586336754672"/>
                      <c:h val="0.10838951310861424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9-EE60-4988-BEDB-697A5436AAA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'200 L'!$K$3:$K$7</c:f>
              <c:strCache>
                <c:ptCount val="5"/>
                <c:pt idx="0">
                  <c:v>Raw Materials</c:v>
                </c:pt>
                <c:pt idx="1">
                  <c:v>Labor-Dependent</c:v>
                </c:pt>
                <c:pt idx="2">
                  <c:v>Facility-Dependent</c:v>
                </c:pt>
                <c:pt idx="3">
                  <c:v>Consumables</c:v>
                </c:pt>
                <c:pt idx="4">
                  <c:v>Waste Disposal</c:v>
                </c:pt>
              </c:strCache>
            </c:strRef>
          </c:cat>
          <c:val>
            <c:numRef>
              <c:f>'200 L'!$L$3:$L$7</c:f>
              <c:numCache>
                <c:formatCode>General</c:formatCode>
                <c:ptCount val="5"/>
                <c:pt idx="0">
                  <c:v>2869000</c:v>
                </c:pt>
                <c:pt idx="1">
                  <c:v>287000</c:v>
                </c:pt>
                <c:pt idx="2">
                  <c:v>1767000</c:v>
                </c:pt>
                <c:pt idx="3">
                  <c:v>1022000</c:v>
                </c:pt>
                <c:pt idx="4">
                  <c:v>140000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E60-4988-BEDB-697A5436AAAA}"/>
            </c:ext>
          </c:extLst>
        </c:ser>
        <c:dLbls>
          <c:dLblPos val="ctr"/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/>
              <a:t>Direct</a:t>
            </a:r>
            <a:r>
              <a:rPr lang="en-ZA" baseline="0"/>
              <a:t> Fixed Capital (DFC) 200 L Single Use</a:t>
            </a:r>
            <a:endParaRPr lang="en-ZA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DD49-4469-8F30-5FE7FF49D6A1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DD49-4469-8F30-5FE7FF49D6A1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DD49-4469-8F30-5FE7FF49D6A1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DD49-4469-8F30-5FE7FF49D6A1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DD49-4469-8F30-5FE7FF49D6A1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DD49-4469-8F30-5FE7FF49D6A1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DD49-4469-8F30-5FE7FF49D6A1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DD49-4469-8F30-5FE7FF49D6A1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DD49-4469-8F30-5FE7FF49D6A1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DD49-4469-8F30-5FE7FF49D6A1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'200 L'!$B$36:$B$45</c:f>
              <c:strCache>
                <c:ptCount val="10"/>
                <c:pt idx="0">
                  <c:v>Equipment Purchase Cost</c:v>
                </c:pt>
                <c:pt idx="1">
                  <c:v>Installation</c:v>
                </c:pt>
                <c:pt idx="2">
                  <c:v>Process Piping</c:v>
                </c:pt>
                <c:pt idx="3">
                  <c:v>Instrumentation</c:v>
                </c:pt>
                <c:pt idx="4">
                  <c:v>Other</c:v>
                </c:pt>
                <c:pt idx="5">
                  <c:v>Auxiliary Facilities</c:v>
                </c:pt>
                <c:pt idx="6">
                  <c:v>Engineering</c:v>
                </c:pt>
                <c:pt idx="7">
                  <c:v>Construction</c:v>
                </c:pt>
                <c:pt idx="8">
                  <c:v>Contractor's Fee</c:v>
                </c:pt>
                <c:pt idx="9">
                  <c:v>Contingency</c:v>
                </c:pt>
              </c:strCache>
            </c:strRef>
          </c:cat>
          <c:val>
            <c:numRef>
              <c:f>'200 L'!$C$36:$C$45</c:f>
              <c:numCache>
                <c:formatCode>General</c:formatCode>
                <c:ptCount val="10"/>
                <c:pt idx="0">
                  <c:v>3735000</c:v>
                </c:pt>
                <c:pt idx="1">
                  <c:v>2644000</c:v>
                </c:pt>
                <c:pt idx="2">
                  <c:v>1681000</c:v>
                </c:pt>
                <c:pt idx="3">
                  <c:v>560000</c:v>
                </c:pt>
                <c:pt idx="4">
                  <c:v>935000</c:v>
                </c:pt>
                <c:pt idx="5">
                  <c:v>747000</c:v>
                </c:pt>
                <c:pt idx="6">
                  <c:v>2575000</c:v>
                </c:pt>
                <c:pt idx="7">
                  <c:v>4635000</c:v>
                </c:pt>
                <c:pt idx="8">
                  <c:v>876000</c:v>
                </c:pt>
                <c:pt idx="9">
                  <c:v>1751000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DD49-4469-8F30-5FE7FF49D6A1}"/>
            </c:ext>
          </c:extLst>
        </c:ser>
        <c:dLbls>
          <c:dLblPos val="ctr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/>
              <a:t>Operating Cost</a:t>
            </a:r>
            <a:r>
              <a:rPr lang="en-ZA" baseline="0"/>
              <a:t> (OPEX) 200 L Single Use</a:t>
            </a:r>
            <a:endParaRPr lang="en-ZA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280E-43EC-B1AC-178285336885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280E-43EC-B1AC-178285336885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280E-43EC-B1AC-178285336885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280E-43EC-B1AC-178285336885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280E-43EC-B1AC-178285336885}"/>
              </c:ext>
            </c:extLst>
          </c:dPt>
          <c:dLbls>
            <c:dLbl>
              <c:idx val="3"/>
              <c:layout>
                <c:manualLayout>
                  <c:x val="-2.4497472679008939E-17"/>
                  <c:y val="6.74157303370786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80E-43EC-B1AC-178285336885}"/>
                </c:ext>
              </c:extLst>
            </c:dLbl>
            <c:dLbl>
              <c:idx val="4"/>
              <c:layout>
                <c:manualLayout>
                  <c:x val="-0.10368327000742403"/>
                  <c:y val="7.6779026217228458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924667714092649"/>
                      <c:h val="0.1570786516853932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9-280E-43EC-B1AC-17828533688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'200 L'!$K$36:$K$40</c:f>
              <c:strCache>
                <c:ptCount val="5"/>
                <c:pt idx="0">
                  <c:v>Raw Materials</c:v>
                </c:pt>
                <c:pt idx="1">
                  <c:v>Labor-Dependent</c:v>
                </c:pt>
                <c:pt idx="2">
                  <c:v>Facility-Dependent</c:v>
                </c:pt>
                <c:pt idx="3">
                  <c:v>Consumables</c:v>
                </c:pt>
                <c:pt idx="4">
                  <c:v>Waste Disposal</c:v>
                </c:pt>
              </c:strCache>
            </c:strRef>
          </c:cat>
          <c:val>
            <c:numRef>
              <c:f>'200 L'!$L$36:$L$40</c:f>
              <c:numCache>
                <c:formatCode>General</c:formatCode>
                <c:ptCount val="5"/>
                <c:pt idx="0">
                  <c:v>2950000</c:v>
                </c:pt>
                <c:pt idx="1">
                  <c:v>276000</c:v>
                </c:pt>
                <c:pt idx="2">
                  <c:v>1910000</c:v>
                </c:pt>
                <c:pt idx="3">
                  <c:v>1680000</c:v>
                </c:pt>
                <c:pt idx="4">
                  <c:v>148000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80E-43EC-B1AC-178285336885}"/>
            </c:ext>
          </c:extLst>
        </c:ser>
        <c:dLbls>
          <c:dLblPos val="ctr"/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/>
              <a:t>Direct</a:t>
            </a:r>
            <a:r>
              <a:rPr lang="en-ZA" baseline="0"/>
              <a:t> Fixed Capital (DFC) 200 L Hybrid</a:t>
            </a:r>
            <a:endParaRPr lang="en-ZA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CC24-45C3-B287-8D0914F8EBAE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CC24-45C3-B287-8D0914F8EBAE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CC24-45C3-B287-8D0914F8EBAE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CC24-45C3-B287-8D0914F8EBAE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CC24-45C3-B287-8D0914F8EBAE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CC24-45C3-B287-8D0914F8EBAE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CC24-45C3-B287-8D0914F8EBAE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CC24-45C3-B287-8D0914F8EBAE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CC24-45C3-B287-8D0914F8EBAE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CC24-45C3-B287-8D0914F8EBAE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'200 L'!$B$69:$B$78</c:f>
              <c:strCache>
                <c:ptCount val="10"/>
                <c:pt idx="0">
                  <c:v>Equipment Purchase Cost</c:v>
                </c:pt>
                <c:pt idx="1">
                  <c:v>Installation</c:v>
                </c:pt>
                <c:pt idx="2">
                  <c:v>Process Piping</c:v>
                </c:pt>
                <c:pt idx="3">
                  <c:v>Instrumentation</c:v>
                </c:pt>
                <c:pt idx="4">
                  <c:v>Other</c:v>
                </c:pt>
                <c:pt idx="5">
                  <c:v>Auxiliary Facilities</c:v>
                </c:pt>
                <c:pt idx="6">
                  <c:v>Engineering</c:v>
                </c:pt>
                <c:pt idx="7">
                  <c:v>Construction</c:v>
                </c:pt>
                <c:pt idx="8">
                  <c:v>Contractor's Fee</c:v>
                </c:pt>
                <c:pt idx="9">
                  <c:v>Contingency</c:v>
                </c:pt>
              </c:strCache>
            </c:strRef>
          </c:cat>
          <c:val>
            <c:numRef>
              <c:f>'200 L'!$C$69:$C$78</c:f>
              <c:numCache>
                <c:formatCode>General</c:formatCode>
                <c:ptCount val="10"/>
                <c:pt idx="0">
                  <c:v>3898000</c:v>
                </c:pt>
                <c:pt idx="1">
                  <c:v>1602000</c:v>
                </c:pt>
                <c:pt idx="2">
                  <c:v>1754000</c:v>
                </c:pt>
                <c:pt idx="3">
                  <c:v>585000</c:v>
                </c:pt>
                <c:pt idx="4">
                  <c:v>975000</c:v>
                </c:pt>
                <c:pt idx="5">
                  <c:v>780000</c:v>
                </c:pt>
                <c:pt idx="6">
                  <c:v>2398000</c:v>
                </c:pt>
                <c:pt idx="7">
                  <c:v>4317000</c:v>
                </c:pt>
                <c:pt idx="8">
                  <c:v>815000</c:v>
                </c:pt>
                <c:pt idx="9">
                  <c:v>1631000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CC24-45C3-B287-8D0914F8EBAE}"/>
            </c:ext>
          </c:extLst>
        </c:ser>
        <c:dLbls>
          <c:dLblPos val="ctr"/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/>
              <a:t>Operating Cost</a:t>
            </a:r>
            <a:r>
              <a:rPr lang="en-ZA" baseline="0"/>
              <a:t> (OPEX) 200 L Hybrid</a:t>
            </a:r>
            <a:endParaRPr lang="en-ZA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B6B1-43CB-9917-36BB313DD2C3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B6B1-43CB-9917-36BB313DD2C3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B6B1-43CB-9917-36BB313DD2C3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B6B1-43CB-9917-36BB313DD2C3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B6B1-43CB-9917-36BB313DD2C3}"/>
              </c:ext>
            </c:extLst>
          </c:dPt>
          <c:dLbls>
            <c:dLbl>
              <c:idx val="4"/>
              <c:layout>
                <c:manualLayout>
                  <c:x val="-9.9560741145835976E-2"/>
                  <c:y val="9.7378277153558054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3187022422019632"/>
                      <c:h val="0.17580524344569287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9-B6B1-43CB-9917-36BB313DD2C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'200 L'!$K$69:$K$73</c:f>
              <c:strCache>
                <c:ptCount val="5"/>
                <c:pt idx="0">
                  <c:v>Raw Materials</c:v>
                </c:pt>
                <c:pt idx="1">
                  <c:v>Labor-Dependent</c:v>
                </c:pt>
                <c:pt idx="2">
                  <c:v>Facility-Dependent</c:v>
                </c:pt>
                <c:pt idx="3">
                  <c:v>Consumables</c:v>
                </c:pt>
                <c:pt idx="4">
                  <c:v>Waste Disposal</c:v>
                </c:pt>
              </c:strCache>
            </c:strRef>
          </c:cat>
          <c:val>
            <c:numRef>
              <c:f>'200 L'!$L$69:$L$73</c:f>
              <c:numCache>
                <c:formatCode>General</c:formatCode>
                <c:ptCount val="5"/>
                <c:pt idx="0">
                  <c:v>2857000</c:v>
                </c:pt>
                <c:pt idx="1">
                  <c:v>283000</c:v>
                </c:pt>
                <c:pt idx="2">
                  <c:v>1812000</c:v>
                </c:pt>
                <c:pt idx="3">
                  <c:v>1131000</c:v>
                </c:pt>
                <c:pt idx="4">
                  <c:v>141000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6B1-43CB-9917-36BB313DD2C3}"/>
            </c:ext>
          </c:extLst>
        </c:ser>
        <c:dLbls>
          <c:dLblPos val="ctr"/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cap="none" spc="5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j-lt"/>
                <a:ea typeface="+mj-ea"/>
                <a:cs typeface="+mj-cs"/>
              </a:defRPr>
            </a:pPr>
            <a:r>
              <a:rPr lang="en-ZA"/>
              <a:t>Sensitivity of COG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cap="none" spc="50" normalizeH="0" baseline="0">
              <a:solidFill>
                <a:schemeClr val="tx1">
                  <a:lumMod val="65000"/>
                  <a:lumOff val="35000"/>
                </a:schemeClr>
              </a:solidFill>
              <a:latin typeface="+mj-lt"/>
              <a:ea typeface="+mj-ea"/>
              <a:cs typeface="+mj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Sensitivity!$B$2</c:f>
              <c:strCache>
                <c:ptCount val="1"/>
                <c:pt idx="0">
                  <c:v>Fermentation titer [mg/L]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38100">
                <a:solidFill>
                  <a:schemeClr val="accent1">
                    <a:alpha val="60000"/>
                  </a:schemeClr>
                </a:solidFill>
              </a:ln>
              <a:effectLst/>
            </c:spPr>
          </c:marker>
          <c:trendline>
            <c:spPr>
              <a:ln w="15875" cap="rnd">
                <a:solidFill>
                  <a:schemeClr val="accent1">
                    <a:alpha val="60000"/>
                  </a:schemeClr>
                </a:solidFill>
              </a:ln>
              <a:effectLst/>
            </c:spPr>
            <c:trendlineType val="poly"/>
            <c:order val="2"/>
            <c:dispRSqr val="0"/>
            <c:dispEq val="0"/>
          </c:trendline>
          <c:xVal>
            <c:numRef>
              <c:f>Sensitivity!$B$3:$B$7</c:f>
              <c:numCache>
                <c:formatCode>0</c:formatCode>
                <c:ptCount val="5"/>
                <c:pt idx="0">
                  <c:v>200</c:v>
                </c:pt>
                <c:pt idx="1">
                  <c:v>300</c:v>
                </c:pt>
                <c:pt idx="2">
                  <c:v>400</c:v>
                </c:pt>
                <c:pt idx="3">
                  <c:v>500</c:v>
                </c:pt>
                <c:pt idx="4">
                  <c:v>600</c:v>
                </c:pt>
              </c:numCache>
            </c:numRef>
          </c:xVal>
          <c:yVal>
            <c:numRef>
              <c:f>Sensitivity!$F$3:$F$7</c:f>
              <c:numCache>
                <c:formatCode>_-[$$-409]* #\ ##0_ ;_-[$$-409]* \-#\ ##0\ ;_-[$$-409]* "-"??_ ;_-@_ </c:formatCode>
                <c:ptCount val="5"/>
                <c:pt idx="0">
                  <c:v>8006000</c:v>
                </c:pt>
                <c:pt idx="1">
                  <c:v>5400000</c:v>
                </c:pt>
                <c:pt idx="2">
                  <c:v>3747000</c:v>
                </c:pt>
                <c:pt idx="3">
                  <c:v>2894000</c:v>
                </c:pt>
                <c:pt idx="4">
                  <c:v>2179000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723-474E-BD69-C95BB27E65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9660384"/>
        <c:axId val="339660944"/>
      </c:scatterChart>
      <c:valAx>
        <c:axId val="339660384"/>
        <c:scaling>
          <c:orientation val="minMax"/>
          <c:min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cap="all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FERMENTATION TITER [mG/L]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low"/>
        <c:spPr>
          <a:noFill/>
          <a:ln>
            <a:solidFill>
              <a:schemeClr val="tx1">
                <a:lumMod val="25000"/>
                <a:lumOff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9660944"/>
        <c:crosses val="autoZero"/>
        <c:crossBetween val="midCat"/>
        <c:majorUnit val="50"/>
      </c:valAx>
      <c:valAx>
        <c:axId val="339660944"/>
        <c:scaling>
          <c:orientation val="minMax"/>
          <c:max val="9000000"/>
          <c:min val="-70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cap="all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COST OF GOODS</a:t>
                </a:r>
                <a:r>
                  <a:rPr lang="en-ZA" baseline="0"/>
                  <a:t> [US $]</a:t>
                </a:r>
                <a:endParaRPr lang="en-ZA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[$$-409]#,##0" sourceLinked="0"/>
        <c:majorTickMark val="none"/>
        <c:minorTickMark val="none"/>
        <c:tickLblPos val="low"/>
        <c:spPr>
          <a:noFill/>
          <a:ln>
            <a:solidFill>
              <a:schemeClr val="tx1">
                <a:lumMod val="25000"/>
                <a:lumOff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9660384"/>
        <c:crosses val="autoZero"/>
        <c:crossBetween val="midCat"/>
        <c:dispUnits>
          <c:builtInUnit val="million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cap="all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</c:dispUnitsLbl>
        </c:dispUnits>
      </c:valAx>
      <c:spPr>
        <a:noFill/>
        <a:ln>
          <a:noFill/>
        </a:ln>
        <a:effectLst/>
      </c:spPr>
    </c:plotArea>
    <c:legend>
      <c:legendPos val="b"/>
      <c:legendEntry>
        <c:idx val="1"/>
        <c:delete val="1"/>
      </c:legendEntry>
      <c:layout>
        <c:manualLayout>
          <c:xMode val="edge"/>
          <c:yMode val="edge"/>
          <c:x val="6.4870105176890833E-2"/>
          <c:y val="0.95273076159597703"/>
          <c:w val="0.32828823571206101"/>
          <c:h val="4.726923840402302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789871643884652"/>
          <c:y val="8.319433419070274E-2"/>
          <c:w val="0.78813705812316237"/>
          <c:h val="0.54336932106237557"/>
        </c:manualLayout>
      </c:layout>
      <c:scatterChart>
        <c:scatterStyle val="lineMarker"/>
        <c:varyColors val="0"/>
        <c:ser>
          <c:idx val="0"/>
          <c:order val="0"/>
          <c:tx>
            <c:strRef>
              <c:f>Sensitivity!$B$16</c:f>
              <c:strCache>
                <c:ptCount val="1"/>
                <c:pt idx="0">
                  <c:v>TFF cartridge replacement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6"/>
            <c:spPr>
              <a:noFill/>
              <a:ln w="38100">
                <a:solidFill>
                  <a:srgbClr val="00B050">
                    <a:alpha val="60000"/>
                  </a:srgbClr>
                </a:solidFill>
              </a:ln>
              <a:effectLst/>
            </c:spPr>
          </c:marker>
          <c:trendline>
            <c:spPr>
              <a:ln w="15875" cap="rnd">
                <a:solidFill>
                  <a:srgbClr val="00B050">
                    <a:alpha val="60000"/>
                  </a:srgbClr>
                </a:solidFill>
              </a:ln>
              <a:effectLst/>
            </c:spPr>
            <c:trendlineType val="poly"/>
            <c:order val="2"/>
            <c:dispRSqr val="0"/>
            <c:dispEq val="0"/>
          </c:trendline>
          <c:xVal>
            <c:numRef>
              <c:f>Sensitivity!$B$17:$B$21</c:f>
              <c:numCache>
                <c:formatCode>0</c:formatCode>
                <c:ptCount val="5"/>
                <c:pt idx="0">
                  <c:v>3</c:v>
                </c:pt>
                <c:pt idx="1">
                  <c:v>5</c:v>
                </c:pt>
                <c:pt idx="2">
                  <c:v>10</c:v>
                </c:pt>
                <c:pt idx="3">
                  <c:v>12</c:v>
                </c:pt>
                <c:pt idx="4">
                  <c:v>15</c:v>
                </c:pt>
              </c:numCache>
            </c:numRef>
          </c:xVal>
          <c:yVal>
            <c:numRef>
              <c:f>Sensitivity!$F$17:$F$21</c:f>
              <c:numCache>
                <c:formatCode>_-[$$-409]* #\ ##0_ ;_-[$$-409]* \-#\ ##0\ ;_-[$$-409]* "-"??_ ;_-@_ </c:formatCode>
                <c:ptCount val="5"/>
                <c:pt idx="0">
                  <c:v>4868000</c:v>
                </c:pt>
                <c:pt idx="1">
                  <c:v>4228000</c:v>
                </c:pt>
                <c:pt idx="2">
                  <c:v>3747000</c:v>
                </c:pt>
                <c:pt idx="3">
                  <c:v>3667000</c:v>
                </c:pt>
                <c:pt idx="4">
                  <c:v>3587000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217-449E-B7A3-C68EB28CAC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9660384"/>
        <c:axId val="339660944"/>
      </c:scatterChart>
      <c:valAx>
        <c:axId val="33966038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cap="all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TFF CARTRIDGE REPLACEMENT FREQUENCY [BATCHES]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low"/>
        <c:spPr>
          <a:noFill/>
          <a:ln>
            <a:solidFill>
              <a:schemeClr val="tx1">
                <a:lumMod val="25000"/>
                <a:lumOff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9660944"/>
        <c:crosses val="autoZero"/>
        <c:crossBetween val="midCat"/>
        <c:majorUnit val="2"/>
      </c:valAx>
      <c:valAx>
        <c:axId val="339660944"/>
        <c:scaling>
          <c:orientation val="minMax"/>
          <c:max val="9000000"/>
          <c:min val="-3000000"/>
        </c:scaling>
        <c:delete val="1"/>
        <c:axPos val="l"/>
        <c:numFmt formatCode="#,##0" sourceLinked="0"/>
        <c:majorTickMark val="out"/>
        <c:minorTickMark val="none"/>
        <c:tickLblPos val="nextTo"/>
        <c:crossAx val="339660384"/>
        <c:crosses val="autoZero"/>
        <c:crossBetween val="midCat"/>
        <c:dispUnits>
          <c:builtInUnit val="million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cap="all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</c:dispUnitsLbl>
        </c:dispUnits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7665190394587495E-2"/>
          <c:y val="0.91399754272209555"/>
          <c:w val="0.39724121655205158"/>
          <c:h val="4.354020490629528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573700805678288"/>
          <c:y val="8.6485794016885525E-2"/>
          <c:w val="0.78874371541399002"/>
          <c:h val="0.40724584323905155"/>
        </c:manualLayout>
      </c:layout>
      <c:scatterChart>
        <c:scatterStyle val="lineMarker"/>
        <c:varyColors val="0"/>
        <c:ser>
          <c:idx val="0"/>
          <c:order val="0"/>
          <c:tx>
            <c:strRef>
              <c:f>Sensitivity!$B$9</c:f>
              <c:strCache>
                <c:ptCount val="1"/>
                <c:pt idx="0">
                  <c:v>Separation efficiency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6"/>
            <c:spPr>
              <a:noFill/>
              <a:ln w="38100">
                <a:solidFill>
                  <a:schemeClr val="accent2">
                    <a:lumMod val="75000"/>
                    <a:alpha val="60000"/>
                  </a:schemeClr>
                </a:solidFill>
              </a:ln>
              <a:effectLst/>
            </c:spPr>
          </c:marker>
          <c:trendline>
            <c:spPr>
              <a:ln w="15875" cap="rnd">
                <a:solidFill>
                  <a:schemeClr val="accent2">
                    <a:lumMod val="75000"/>
                    <a:alpha val="60000"/>
                  </a:schemeClr>
                </a:solidFill>
              </a:ln>
              <a:effectLst/>
            </c:spPr>
            <c:trendlineType val="poly"/>
            <c:order val="2"/>
            <c:dispRSqr val="0"/>
            <c:dispEq val="0"/>
          </c:trendline>
          <c:xVal>
            <c:numRef>
              <c:f>Sensitivity!$B$10:$B$14</c:f>
              <c:numCache>
                <c:formatCode>0%</c:formatCode>
                <c:ptCount val="5"/>
                <c:pt idx="0">
                  <c:v>0.33</c:v>
                </c:pt>
                <c:pt idx="1">
                  <c:v>0.5</c:v>
                </c:pt>
                <c:pt idx="2">
                  <c:v>0.67</c:v>
                </c:pt>
                <c:pt idx="3">
                  <c:v>0.75</c:v>
                </c:pt>
                <c:pt idx="4">
                  <c:v>0.9</c:v>
                </c:pt>
              </c:numCache>
            </c:numRef>
          </c:xVal>
          <c:yVal>
            <c:numRef>
              <c:f>Sensitivity!$F$10:$F$14</c:f>
              <c:numCache>
                <c:formatCode>_-[$$-409]* #\ ##0_ ;_-[$$-409]* \-#\ ##0\ ;_-[$$-409]* "-"??_ ;_-@_ </c:formatCode>
                <c:ptCount val="5"/>
                <c:pt idx="0">
                  <c:v>7606000</c:v>
                </c:pt>
                <c:pt idx="1">
                  <c:v>5021000</c:v>
                </c:pt>
                <c:pt idx="2">
                  <c:v>3747000</c:v>
                </c:pt>
                <c:pt idx="3">
                  <c:v>3348000</c:v>
                </c:pt>
                <c:pt idx="4">
                  <c:v>2790000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9DA-403F-91C7-BBBF373092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9660384"/>
        <c:axId val="339660944"/>
      </c:scatterChart>
      <c:valAx>
        <c:axId val="339660384"/>
        <c:scaling>
          <c:orientation val="minMax"/>
          <c:min val="0.35000000000000003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cap="all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SEPARATION EFFICIENCY (SS200-20)</a:t>
                </a:r>
              </a:p>
            </c:rich>
          </c:tx>
          <c:layout>
            <c:manualLayout>
              <c:xMode val="edge"/>
              <c:yMode val="edge"/>
              <c:x val="0.34009338920955756"/>
              <c:y val="0.5495707623246551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1"/>
        <c:majorTickMark val="out"/>
        <c:minorTickMark val="none"/>
        <c:tickLblPos val="nextTo"/>
        <c:spPr>
          <a:noFill/>
          <a:ln>
            <a:solidFill>
              <a:schemeClr val="tx1">
                <a:lumMod val="25000"/>
                <a:lumOff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9660944"/>
        <c:crosses val="autoZero"/>
        <c:crossBetween val="midCat"/>
        <c:majorUnit val="5.000000000000001E-2"/>
      </c:valAx>
      <c:valAx>
        <c:axId val="339660944"/>
        <c:scaling>
          <c:orientation val="minMax"/>
          <c:max val="9000000"/>
          <c:min val="0"/>
        </c:scaling>
        <c:delete val="0"/>
        <c:axPos val="l"/>
        <c:numFmt formatCode="[$$-409]#,##0" sourceLinked="0"/>
        <c:majorTickMark val="out"/>
        <c:minorTickMark val="none"/>
        <c:tickLblPos val="nextTo"/>
        <c:spPr>
          <a:noFill/>
          <a:ln>
            <a:solidFill>
              <a:schemeClr val="tx1">
                <a:lumMod val="25000"/>
                <a:lumOff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9660384"/>
        <c:crosses val="autoZero"/>
        <c:crossBetween val="midCat"/>
        <c:dispUnits>
          <c:builtInUnit val="millions"/>
        </c:dispUnits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41938632962402905"/>
          <c:y val="0.91944648727759914"/>
          <c:w val="0.35339592194548602"/>
          <c:h val="4.87657141400865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/>
              <a:t>Sensitivity COG vs.</a:t>
            </a:r>
            <a:r>
              <a:rPr lang="en-ZA" baseline="0"/>
              <a:t> Product titer</a:t>
            </a:r>
            <a:endParaRPr lang="en-ZA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Sensitivity!$F$2</c:f>
              <c:strCache>
                <c:ptCount val="1"/>
                <c:pt idx="0">
                  <c:v>COG [/kg]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Sensitivity!$B$3:$B$7</c:f>
              <c:numCache>
                <c:formatCode>0</c:formatCode>
                <c:ptCount val="5"/>
                <c:pt idx="0">
                  <c:v>200</c:v>
                </c:pt>
                <c:pt idx="1">
                  <c:v>300</c:v>
                </c:pt>
                <c:pt idx="2">
                  <c:v>400</c:v>
                </c:pt>
                <c:pt idx="3">
                  <c:v>500</c:v>
                </c:pt>
                <c:pt idx="4">
                  <c:v>600</c:v>
                </c:pt>
              </c:numCache>
            </c:numRef>
          </c:xVal>
          <c:yVal>
            <c:numRef>
              <c:f>Sensitivity!$F$3:$F$7</c:f>
              <c:numCache>
                <c:formatCode>_-[$$-409]* #\ ##0_ ;_-[$$-409]* \-#\ ##0\ ;_-[$$-409]* "-"??_ ;_-@_ </c:formatCode>
                <c:ptCount val="5"/>
                <c:pt idx="0">
                  <c:v>8006000</c:v>
                </c:pt>
                <c:pt idx="1">
                  <c:v>5400000</c:v>
                </c:pt>
                <c:pt idx="2">
                  <c:v>3747000</c:v>
                </c:pt>
                <c:pt idx="3">
                  <c:v>2894000</c:v>
                </c:pt>
                <c:pt idx="4">
                  <c:v>2179000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D50-45BE-B584-86C032E989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8778576"/>
        <c:axId val="338779136"/>
      </c:scatterChart>
      <c:valAx>
        <c:axId val="338778576"/>
        <c:scaling>
          <c:orientation val="minMax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Fermentation</a:t>
                </a:r>
                <a:r>
                  <a:rPr lang="en-ZA" baseline="0"/>
                  <a:t> titer [mg/L]</a:t>
                </a:r>
                <a:endParaRPr lang="en-ZA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8779136"/>
        <c:crosses val="autoZero"/>
        <c:crossBetween val="midCat"/>
      </c:valAx>
      <c:valAx>
        <c:axId val="338779136"/>
        <c:scaling>
          <c:orientation val="minMax"/>
          <c:min val="10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Cost</a:t>
                </a:r>
                <a:r>
                  <a:rPr lang="en-ZA" baseline="0"/>
                  <a:t> of goods</a:t>
                </a:r>
                <a:endParaRPr lang="en-ZA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_ [$$-409]* #,##0_ ;_ [$$-409]* \-#,##0_ ;_ [$$-409]* &quot;-&quot;_ ;_ @_ 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8778576"/>
        <c:crosses val="autoZero"/>
        <c:crossBetween val="midCat"/>
        <c:majorUnit val="1000000"/>
        <c:dispUnits>
          <c:builtInUnit val="million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</c:dispUnitsLbl>
        </c:dispUnits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/>
              <a:t>Sensitivity IRR vs.</a:t>
            </a:r>
            <a:r>
              <a:rPr lang="en-ZA" baseline="0"/>
              <a:t> Product titer</a:t>
            </a:r>
            <a:endParaRPr lang="en-ZA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Sensitivity!$N$2</c:f>
              <c:strCache>
                <c:ptCount val="1"/>
                <c:pt idx="0">
                  <c:v>IRR (%)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numFmt formatCode="#,##0.0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Sensitivity!$B$5:$B$7</c:f>
              <c:numCache>
                <c:formatCode>0</c:formatCode>
                <c:ptCount val="3"/>
                <c:pt idx="0">
                  <c:v>400</c:v>
                </c:pt>
                <c:pt idx="1">
                  <c:v>500</c:v>
                </c:pt>
                <c:pt idx="2">
                  <c:v>600</c:v>
                </c:pt>
              </c:numCache>
            </c:numRef>
          </c:xVal>
          <c:yVal>
            <c:numRef>
              <c:f>Sensitivity!$N$5:$N$7</c:f>
              <c:numCache>
                <c:formatCode>0.00%</c:formatCode>
                <c:ptCount val="3"/>
                <c:pt idx="0">
                  <c:v>0.1492</c:v>
                </c:pt>
                <c:pt idx="1">
                  <c:v>0.27110000000000001</c:v>
                </c:pt>
                <c:pt idx="2">
                  <c:v>0.41020000000000001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B8A-4477-AEF7-00670E6952D5}"/>
            </c:ext>
          </c:extLst>
        </c:ser>
        <c:ser>
          <c:idx val="1"/>
          <c:order val="1"/>
          <c:tx>
            <c:v>Discount rate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Sensitivity!$R$24:$R$25</c:f>
              <c:numCache>
                <c:formatCode>General</c:formatCode>
                <c:ptCount val="2"/>
                <c:pt idx="0">
                  <c:v>100</c:v>
                </c:pt>
                <c:pt idx="1">
                  <c:v>700</c:v>
                </c:pt>
              </c:numCache>
            </c:numRef>
          </c:xVal>
          <c:yVal>
            <c:numRef>
              <c:f>Sensitivity!$S$24:$S$25</c:f>
              <c:numCache>
                <c:formatCode>General</c:formatCode>
                <c:ptCount val="2"/>
                <c:pt idx="0">
                  <c:v>0.25</c:v>
                </c:pt>
                <c:pt idx="1">
                  <c:v>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E9C-4822-8784-470FA30999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8781376"/>
        <c:axId val="338781936"/>
      </c:scatterChart>
      <c:valAx>
        <c:axId val="338781376"/>
        <c:scaling>
          <c:orientation val="minMax"/>
          <c:min val="3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Fermentation</a:t>
                </a:r>
                <a:r>
                  <a:rPr lang="en-ZA" baseline="0"/>
                  <a:t> titer [mg/L]</a:t>
                </a:r>
                <a:endParaRPr lang="en-ZA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8781936"/>
        <c:crosses val="autoZero"/>
        <c:crossBetween val="midCat"/>
      </c:valAx>
      <c:valAx>
        <c:axId val="338781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IRR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87813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/>
              <a:t>Sensitivity COG vs.</a:t>
            </a:r>
            <a:r>
              <a:rPr lang="en-ZA" baseline="0"/>
              <a:t> S/L Separation Efficiency</a:t>
            </a:r>
            <a:endParaRPr lang="en-ZA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Sensitivity!$F$2</c:f>
              <c:strCache>
                <c:ptCount val="1"/>
                <c:pt idx="0">
                  <c:v>COG [/kg]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10666676089109217"/>
                  <c:y val="-0.47997630504520267"/>
                </c:manualLayout>
              </c:layout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Sensitivity!$B$10:$B$14</c:f>
              <c:numCache>
                <c:formatCode>0%</c:formatCode>
                <c:ptCount val="5"/>
                <c:pt idx="0">
                  <c:v>0.33</c:v>
                </c:pt>
                <c:pt idx="1">
                  <c:v>0.5</c:v>
                </c:pt>
                <c:pt idx="2">
                  <c:v>0.67</c:v>
                </c:pt>
                <c:pt idx="3">
                  <c:v>0.75</c:v>
                </c:pt>
                <c:pt idx="4">
                  <c:v>0.9</c:v>
                </c:pt>
              </c:numCache>
            </c:numRef>
          </c:xVal>
          <c:yVal>
            <c:numRef>
              <c:f>Sensitivity!$F$10:$F$14</c:f>
              <c:numCache>
                <c:formatCode>_-[$$-409]* #\ ##0_ ;_-[$$-409]* \-#\ ##0\ ;_-[$$-409]* "-"??_ ;_-@_ </c:formatCode>
                <c:ptCount val="5"/>
                <c:pt idx="0">
                  <c:v>7606000</c:v>
                </c:pt>
                <c:pt idx="1">
                  <c:v>5021000</c:v>
                </c:pt>
                <c:pt idx="2">
                  <c:v>3747000</c:v>
                </c:pt>
                <c:pt idx="3">
                  <c:v>3348000</c:v>
                </c:pt>
                <c:pt idx="4">
                  <c:v>2790000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A2A-45A4-8CF2-EE41A4B2EF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8784176"/>
        <c:axId val="339649184"/>
      </c:scatterChart>
      <c:valAx>
        <c:axId val="338784176"/>
        <c:scaling>
          <c:orientation val="minMax"/>
          <c:min val="0.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SS200-20 sepration</a:t>
                </a:r>
                <a:r>
                  <a:rPr lang="en-ZA" baseline="0"/>
                  <a:t> efficiency</a:t>
                </a:r>
                <a:endParaRPr lang="en-ZA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9649184"/>
        <c:crosses val="autoZero"/>
        <c:crossBetween val="midCat"/>
      </c:valAx>
      <c:valAx>
        <c:axId val="339649184"/>
        <c:scaling>
          <c:orientation val="minMax"/>
          <c:min val="20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Cost</a:t>
                </a:r>
                <a:r>
                  <a:rPr lang="en-ZA" baseline="0"/>
                  <a:t> of goods</a:t>
                </a:r>
                <a:endParaRPr lang="en-ZA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_ [$$-409]* #,##0_ ;_ [$$-409]* \-#,##0_ ;_ [$$-409]* &quot;-&quot;_ ;_ @_ 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8784176"/>
        <c:crosses val="autoZero"/>
        <c:crossBetween val="midCat"/>
        <c:majorUnit val="1000000"/>
        <c:dispUnits>
          <c:builtInUnit val="million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</c:dispUnitsLbl>
        </c:dispUnits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/>
              <a:t>Sensitivity IRR vs.</a:t>
            </a:r>
            <a:r>
              <a:rPr lang="en-ZA" baseline="0"/>
              <a:t> </a:t>
            </a:r>
            <a:r>
              <a:rPr lang="en-ZA" sz="1400" b="0" i="0" u="none" strike="noStrike" baseline="0">
                <a:effectLst/>
              </a:rPr>
              <a:t>S/L Separation Efficiency</a:t>
            </a:r>
            <a:endParaRPr lang="en-ZA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Sensitivity!$N$2</c:f>
              <c:strCache>
                <c:ptCount val="1"/>
                <c:pt idx="0">
                  <c:v>IRR (%)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2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Sensitivity!$B$11:$B$14</c:f>
              <c:numCache>
                <c:formatCode>0%</c:formatCode>
                <c:ptCount val="4"/>
                <c:pt idx="0">
                  <c:v>0.5</c:v>
                </c:pt>
                <c:pt idx="1">
                  <c:v>0.67</c:v>
                </c:pt>
                <c:pt idx="2">
                  <c:v>0.75</c:v>
                </c:pt>
                <c:pt idx="3">
                  <c:v>0.9</c:v>
                </c:pt>
              </c:numCache>
            </c:numRef>
          </c:xVal>
          <c:yVal>
            <c:numRef>
              <c:f>Sensitivity!$N$11:$N$14</c:f>
              <c:numCache>
                <c:formatCode>0.00%</c:formatCode>
                <c:ptCount val="4"/>
                <c:pt idx="0">
                  <c:v>7.0000000000000001E-3</c:v>
                </c:pt>
                <c:pt idx="1">
                  <c:v>0.1492</c:v>
                </c:pt>
                <c:pt idx="2">
                  <c:v>0.20080000000000001</c:v>
                </c:pt>
                <c:pt idx="3">
                  <c:v>0.28520000000000001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725-46D2-BA41-14FD417B9964}"/>
            </c:ext>
          </c:extLst>
        </c:ser>
        <c:ser>
          <c:idx val="1"/>
          <c:order val="1"/>
          <c:tx>
            <c:v>Discount rate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Sensitivity!$T$24:$T$25</c:f>
              <c:numCache>
                <c:formatCode>General</c:formatCode>
                <c:ptCount val="2"/>
                <c:pt idx="0">
                  <c:v>0.4</c:v>
                </c:pt>
                <c:pt idx="1">
                  <c:v>1</c:v>
                </c:pt>
              </c:numCache>
            </c:numRef>
          </c:xVal>
          <c:yVal>
            <c:numRef>
              <c:f>Sensitivity!$S$24:$S$25</c:f>
              <c:numCache>
                <c:formatCode>General</c:formatCode>
                <c:ptCount val="2"/>
                <c:pt idx="0">
                  <c:v>0.25</c:v>
                </c:pt>
                <c:pt idx="1">
                  <c:v>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5EA-4602-8A46-A9B6CDCFEF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9651424"/>
        <c:axId val="339651984"/>
      </c:scatterChart>
      <c:valAx>
        <c:axId val="339651424"/>
        <c:scaling>
          <c:orientation val="minMax"/>
          <c:min val="0.4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SS200-20 sepration efficiency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9651984"/>
        <c:crosses val="autoZero"/>
        <c:crossBetween val="midCat"/>
      </c:valAx>
      <c:valAx>
        <c:axId val="339651984"/>
        <c:scaling>
          <c:orientation val="minMax"/>
          <c:max val="0.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IRR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96514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/>
              <a:t>Sensitivity COG vs.</a:t>
            </a:r>
            <a:r>
              <a:rPr lang="en-ZA" baseline="0"/>
              <a:t> % Electricity from Diesel</a:t>
            </a:r>
            <a:endParaRPr lang="en-ZA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Sensitivity!$F$2</c:f>
              <c:strCache>
                <c:ptCount val="1"/>
                <c:pt idx="0">
                  <c:v>COG [/kg]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Sensitivity!$B$24:$B$28</c:f>
              <c:numCache>
                <c:formatCode>0%</c:formatCode>
                <c:ptCount val="5"/>
                <c:pt idx="0">
                  <c:v>0</c:v>
                </c:pt>
                <c:pt idx="1">
                  <c:v>0.1</c:v>
                </c:pt>
                <c:pt idx="2">
                  <c:v>0.3</c:v>
                </c:pt>
                <c:pt idx="3">
                  <c:v>0.5</c:v>
                </c:pt>
                <c:pt idx="4">
                  <c:v>0.75</c:v>
                </c:pt>
              </c:numCache>
            </c:numRef>
          </c:xVal>
          <c:yVal>
            <c:numRef>
              <c:f>Sensitivity!$F$24:$F$28</c:f>
              <c:numCache>
                <c:formatCode>_-[$$-409]* #\ ##0_ ;_-[$$-409]* \-#\ ##0\ ;_-[$$-409]* "-"??_ ;_-@_ </c:formatCode>
                <c:ptCount val="5"/>
                <c:pt idx="0">
                  <c:v>3747000</c:v>
                </c:pt>
                <c:pt idx="1">
                  <c:v>3759000</c:v>
                </c:pt>
                <c:pt idx="2">
                  <c:v>3771000</c:v>
                </c:pt>
                <c:pt idx="3">
                  <c:v>3784000</c:v>
                </c:pt>
                <c:pt idx="4">
                  <c:v>3809000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30A-4C9A-8E5C-84E736E058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9654224"/>
        <c:axId val="339654784"/>
      </c:scatterChart>
      <c:valAx>
        <c:axId val="339654224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% Electricity</a:t>
                </a:r>
                <a:r>
                  <a:rPr lang="en-ZA" baseline="0"/>
                  <a:t>  by Diesel Generator</a:t>
                </a:r>
                <a:endParaRPr lang="en-ZA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9654784"/>
        <c:crosses val="autoZero"/>
        <c:crossBetween val="midCat"/>
      </c:valAx>
      <c:valAx>
        <c:axId val="3396547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Cost</a:t>
                </a:r>
                <a:r>
                  <a:rPr lang="en-ZA" baseline="0"/>
                  <a:t> of goods</a:t>
                </a:r>
                <a:endParaRPr lang="en-ZA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_ [$$-409]* #,##0.00_ ;_ [$$-409]* \-#,##0.00_ ;_ [$$-409]* &quot;-&quot;??_ ;_ @_ 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9654224"/>
        <c:crosses val="autoZero"/>
        <c:crossBetween val="midCat"/>
        <c:majorUnit val="20000"/>
        <c:dispUnits>
          <c:builtInUnit val="million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</c:dispUnitsLbl>
        </c:dispUnits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/>
              <a:t>Sensitivity IRR vs.</a:t>
            </a:r>
            <a:r>
              <a:rPr lang="en-ZA" baseline="0"/>
              <a:t> </a:t>
            </a:r>
            <a:r>
              <a:rPr lang="en-ZA" sz="1400" b="0" i="0" u="none" strike="noStrike" baseline="0">
                <a:effectLst/>
              </a:rPr>
              <a:t>% Electricity from Diesel</a:t>
            </a:r>
          </a:p>
          <a:p>
            <a:pPr>
              <a:defRPr/>
            </a:pPr>
            <a:endParaRPr lang="en-ZA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Sensitivity!$N$2</c:f>
              <c:strCache>
                <c:ptCount val="1"/>
                <c:pt idx="0">
                  <c:v>IRR (%)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Sensitivity!$B$24:$B$28</c:f>
              <c:numCache>
                <c:formatCode>0%</c:formatCode>
                <c:ptCount val="5"/>
                <c:pt idx="0">
                  <c:v>0</c:v>
                </c:pt>
                <c:pt idx="1">
                  <c:v>0.1</c:v>
                </c:pt>
                <c:pt idx="2">
                  <c:v>0.3</c:v>
                </c:pt>
                <c:pt idx="3">
                  <c:v>0.5</c:v>
                </c:pt>
                <c:pt idx="4">
                  <c:v>0.75</c:v>
                </c:pt>
              </c:numCache>
            </c:numRef>
          </c:xVal>
          <c:yVal>
            <c:numRef>
              <c:f>Sensitivity!$N$24:$N$28</c:f>
              <c:numCache>
                <c:formatCode>0.00%</c:formatCode>
                <c:ptCount val="5"/>
                <c:pt idx="0">
                  <c:v>0.1492</c:v>
                </c:pt>
                <c:pt idx="1">
                  <c:v>0.14610000000000001</c:v>
                </c:pt>
                <c:pt idx="2">
                  <c:v>0.14299999999999999</c:v>
                </c:pt>
                <c:pt idx="3">
                  <c:v>0.1414</c:v>
                </c:pt>
                <c:pt idx="4">
                  <c:v>0.13519999999999999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A2F-48C8-8752-BA4393640855}"/>
            </c:ext>
          </c:extLst>
        </c:ser>
        <c:ser>
          <c:idx val="1"/>
          <c:order val="1"/>
          <c:tx>
            <c:v>Discount rate</c:v>
          </c:tx>
          <c:spPr>
            <a:ln w="2540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Sensitivity!$U$24:$U$25</c:f>
              <c:numCache>
                <c:formatCode>General</c:formatCode>
                <c:ptCount val="2"/>
                <c:pt idx="0">
                  <c:v>0</c:v>
                </c:pt>
                <c:pt idx="1">
                  <c:v>0.8</c:v>
                </c:pt>
              </c:numCache>
            </c:numRef>
          </c:xVal>
          <c:yVal>
            <c:numRef>
              <c:f>Sensitivity!$S$24:$S$25</c:f>
              <c:numCache>
                <c:formatCode>General</c:formatCode>
                <c:ptCount val="2"/>
                <c:pt idx="0">
                  <c:v>0.25</c:v>
                </c:pt>
                <c:pt idx="1">
                  <c:v>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A6F-45F3-B699-373064A953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9657024"/>
        <c:axId val="339657584"/>
      </c:scatterChart>
      <c:valAx>
        <c:axId val="339657024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% Electricity  by Diesel Generator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9657584"/>
        <c:crosses val="autoZero"/>
        <c:crossBetween val="midCat"/>
      </c:valAx>
      <c:valAx>
        <c:axId val="339657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IRR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%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96570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cap="none" spc="5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j-lt"/>
                <a:ea typeface="+mj-ea"/>
                <a:cs typeface="+mj-cs"/>
              </a:defRPr>
            </a:pPr>
            <a:r>
              <a:rPr lang="en-ZA"/>
              <a:t>Sensitivity IRR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cap="none" spc="50" normalizeH="0" baseline="0">
              <a:solidFill>
                <a:schemeClr val="tx1">
                  <a:lumMod val="65000"/>
                  <a:lumOff val="35000"/>
                </a:schemeClr>
              </a:solidFill>
              <a:latin typeface="+mj-lt"/>
              <a:ea typeface="+mj-ea"/>
              <a:cs typeface="+mj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strRef>
              <c:f>Sensitivity!$B$2</c:f>
              <c:strCache>
                <c:ptCount val="1"/>
                <c:pt idx="0">
                  <c:v>Fermentation titer [mg/L]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38100">
                <a:solidFill>
                  <a:schemeClr val="accent1">
                    <a:alpha val="60000"/>
                  </a:schemeClr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>
                    <a:alpha val="60000"/>
                  </a:schemeClr>
                </a:solidFill>
              </a:ln>
              <a:effectLst/>
            </c:spPr>
            <c:trendlineType val="linear"/>
            <c:dispRSqr val="0"/>
            <c:dispEq val="0"/>
          </c:trendline>
          <c:xVal>
            <c:numRef>
              <c:f>Sensitivity!$B$5:$B$7</c:f>
              <c:numCache>
                <c:formatCode>0</c:formatCode>
                <c:ptCount val="3"/>
                <c:pt idx="0">
                  <c:v>400</c:v>
                </c:pt>
                <c:pt idx="1">
                  <c:v>500</c:v>
                </c:pt>
                <c:pt idx="2">
                  <c:v>600</c:v>
                </c:pt>
              </c:numCache>
            </c:numRef>
          </c:xVal>
          <c:yVal>
            <c:numRef>
              <c:f>Sensitivity!$N$5:$N$7</c:f>
              <c:numCache>
                <c:formatCode>0.00%</c:formatCode>
                <c:ptCount val="3"/>
                <c:pt idx="0">
                  <c:v>0.1492</c:v>
                </c:pt>
                <c:pt idx="1">
                  <c:v>0.27110000000000001</c:v>
                </c:pt>
                <c:pt idx="2">
                  <c:v>0.41020000000000001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193-44D6-B6B1-222235CB9985}"/>
            </c:ext>
          </c:extLst>
        </c:ser>
        <c:ser>
          <c:idx val="0"/>
          <c:order val="1"/>
          <c:spPr>
            <a:ln w="25400" cap="rnd">
              <a:solidFill>
                <a:schemeClr val="tx1">
                  <a:lumMod val="50000"/>
                  <a:lumOff val="50000"/>
                </a:schemeClr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Sensitivity!$R$24:$R$25</c:f>
              <c:numCache>
                <c:formatCode>General</c:formatCode>
                <c:ptCount val="2"/>
                <c:pt idx="0">
                  <c:v>100</c:v>
                </c:pt>
                <c:pt idx="1">
                  <c:v>700</c:v>
                </c:pt>
              </c:numCache>
            </c:numRef>
          </c:xVal>
          <c:yVal>
            <c:numRef>
              <c:f>Sensitivity!$S$24:$S$25</c:f>
              <c:numCache>
                <c:formatCode>General</c:formatCode>
                <c:ptCount val="2"/>
                <c:pt idx="0">
                  <c:v>0.25</c:v>
                </c:pt>
                <c:pt idx="1">
                  <c:v>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DE5-4507-B036-87EB78D54F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9792544"/>
        <c:axId val="339793104"/>
      </c:scatterChart>
      <c:valAx>
        <c:axId val="339792544"/>
        <c:scaling>
          <c:orientation val="minMax"/>
          <c:max val="650"/>
          <c:min val="3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cap="all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IRR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solidFill>
              <a:schemeClr val="tx1">
                <a:lumMod val="25000"/>
                <a:lumOff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9793104"/>
        <c:crosses val="autoZero"/>
        <c:crossBetween val="midCat"/>
        <c:majorUnit val="50"/>
      </c:valAx>
      <c:valAx>
        <c:axId val="339793104"/>
        <c:scaling>
          <c:orientation val="minMax"/>
          <c:min val="-0.1500000000000000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cap="all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IRR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0"/>
        <c:majorTickMark val="none"/>
        <c:minorTickMark val="none"/>
        <c:tickLblPos val="low"/>
        <c:spPr>
          <a:noFill/>
          <a:ln>
            <a:solidFill>
              <a:schemeClr val="tx1">
                <a:lumMod val="25000"/>
                <a:lumOff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979254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egendEntry>
        <c:idx val="2"/>
        <c:delete val="1"/>
      </c:legendEntry>
      <c:layout>
        <c:manualLayout>
          <c:xMode val="edge"/>
          <c:yMode val="edge"/>
          <c:x val="8.1884849278604493E-3"/>
          <c:y val="0.9227002853374221"/>
          <c:w val="0.39640492481628836"/>
          <c:h val="7.729971466257794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/>
              <a:t>Sensitivity COG vs.</a:t>
            </a:r>
            <a:r>
              <a:rPr lang="en-ZA" baseline="0"/>
              <a:t> TFF cartridge replacement</a:t>
            </a:r>
            <a:endParaRPr lang="en-ZA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Sensitivity!$F$16</c:f>
              <c:strCache>
                <c:ptCount val="1"/>
                <c:pt idx="0">
                  <c:v>COG [/kg]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Sensitivity!$B$17:$B$21</c:f>
              <c:numCache>
                <c:formatCode>0</c:formatCode>
                <c:ptCount val="5"/>
                <c:pt idx="0">
                  <c:v>3</c:v>
                </c:pt>
                <c:pt idx="1">
                  <c:v>5</c:v>
                </c:pt>
                <c:pt idx="2">
                  <c:v>10</c:v>
                </c:pt>
                <c:pt idx="3">
                  <c:v>12</c:v>
                </c:pt>
                <c:pt idx="4">
                  <c:v>15</c:v>
                </c:pt>
              </c:numCache>
            </c:numRef>
          </c:xVal>
          <c:yVal>
            <c:numRef>
              <c:f>Sensitivity!$F$17:$F$21</c:f>
              <c:numCache>
                <c:formatCode>_-[$$-409]* #\ ##0_ ;_-[$$-409]* \-#\ ##0\ ;_-[$$-409]* "-"??_ ;_-@_ </c:formatCode>
                <c:ptCount val="5"/>
                <c:pt idx="0">
                  <c:v>4868000</c:v>
                </c:pt>
                <c:pt idx="1">
                  <c:v>4228000</c:v>
                </c:pt>
                <c:pt idx="2">
                  <c:v>3747000</c:v>
                </c:pt>
                <c:pt idx="3">
                  <c:v>3667000</c:v>
                </c:pt>
                <c:pt idx="4">
                  <c:v>3587000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980-487C-A868-F179222E0C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8778576"/>
        <c:axId val="338779136"/>
      </c:scatterChart>
      <c:valAx>
        <c:axId val="338778576"/>
        <c:scaling>
          <c:orientation val="minMax"/>
          <c:min val="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TFF cartridge replacement [batches]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8779136"/>
        <c:crosses val="autoZero"/>
        <c:crossBetween val="midCat"/>
        <c:majorUnit val="1"/>
      </c:valAx>
      <c:valAx>
        <c:axId val="338779136"/>
        <c:scaling>
          <c:orientation val="minMax"/>
          <c:min val="33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Cost</a:t>
                </a:r>
                <a:r>
                  <a:rPr lang="en-ZA" baseline="0"/>
                  <a:t> of goods</a:t>
                </a:r>
                <a:endParaRPr lang="en-ZA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_-[$$-409]* #,##0.0_ ;_-[$$-409]* \-#,##0.0\ ;_-[$$-409]* &quot;-&quot;?_ ;_-@_ 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8778576"/>
        <c:crosses val="autoZero"/>
        <c:crossBetween val="midCat"/>
        <c:majorUnit val="200000"/>
        <c:dispUnits>
          <c:builtInUnit val="million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</c:dispUnitsLbl>
        </c:dispUnits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/>
              <a:t>Sensitivity IRR vs.</a:t>
            </a:r>
            <a:r>
              <a:rPr lang="en-ZA" baseline="0"/>
              <a:t> </a:t>
            </a:r>
            <a:r>
              <a:rPr lang="en-ZA" sz="1400" b="0" i="0" u="none" strike="noStrike" baseline="0">
                <a:effectLst/>
              </a:rPr>
              <a:t>TFF cartridge replacement</a:t>
            </a:r>
            <a:endParaRPr lang="en-ZA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Sensitivity!$N$16</c:f>
              <c:strCache>
                <c:ptCount val="1"/>
                <c:pt idx="0">
                  <c:v>IRR (%)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Sensitivity!$B$17:$B$21</c:f>
              <c:numCache>
                <c:formatCode>0</c:formatCode>
                <c:ptCount val="5"/>
                <c:pt idx="0">
                  <c:v>3</c:v>
                </c:pt>
                <c:pt idx="1">
                  <c:v>5</c:v>
                </c:pt>
                <c:pt idx="2">
                  <c:v>10</c:v>
                </c:pt>
                <c:pt idx="3">
                  <c:v>12</c:v>
                </c:pt>
                <c:pt idx="4">
                  <c:v>15</c:v>
                </c:pt>
              </c:numCache>
            </c:numRef>
          </c:xVal>
          <c:yVal>
            <c:numRef>
              <c:f>Sensitivity!$N$17:$N$21</c:f>
              <c:numCache>
                <c:formatCode>0.00%</c:formatCode>
                <c:ptCount val="5"/>
                <c:pt idx="0">
                  <c:v>5.7000000000000002E-2</c:v>
                </c:pt>
                <c:pt idx="1">
                  <c:v>0.11169999999999999</c:v>
                </c:pt>
                <c:pt idx="2">
                  <c:v>0.1492</c:v>
                </c:pt>
                <c:pt idx="3">
                  <c:v>0.1555</c:v>
                </c:pt>
                <c:pt idx="4">
                  <c:v>0.16170000000000001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BEF-4EB9-9F37-2147B24BB837}"/>
            </c:ext>
          </c:extLst>
        </c:ser>
        <c:ser>
          <c:idx val="1"/>
          <c:order val="1"/>
          <c:tx>
            <c:v>Discount rate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Sensitivity!$Q$24:$Q$25</c:f>
              <c:numCache>
                <c:formatCode>General</c:formatCode>
                <c:ptCount val="2"/>
                <c:pt idx="0">
                  <c:v>2</c:v>
                </c:pt>
                <c:pt idx="1">
                  <c:v>16</c:v>
                </c:pt>
              </c:numCache>
            </c:numRef>
          </c:xVal>
          <c:yVal>
            <c:numRef>
              <c:f>Sensitivity!$S$24:$S$25</c:f>
              <c:numCache>
                <c:formatCode>General</c:formatCode>
                <c:ptCount val="2"/>
                <c:pt idx="0">
                  <c:v>0.25</c:v>
                </c:pt>
                <c:pt idx="1">
                  <c:v>0.25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43C-4180-88CE-1E24D4271C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8781376"/>
        <c:axId val="338781936"/>
      </c:scatterChart>
      <c:valAx>
        <c:axId val="338781376"/>
        <c:scaling>
          <c:orientation val="minMax"/>
          <c:max val="16"/>
          <c:min val="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TFF cartridge replacement [batches]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8781936"/>
        <c:crosses val="autoZero"/>
        <c:crossBetween val="midCat"/>
        <c:majorUnit val="1"/>
      </c:valAx>
      <c:valAx>
        <c:axId val="338781936"/>
        <c:scaling>
          <c:orientation val="minMax"/>
          <c:max val="0.27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IRR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8781376"/>
        <c:crosses val="autoZero"/>
        <c:crossBetween val="midCat"/>
        <c:majorUnit val="3.0000000000000006E-2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3354741526874356"/>
          <c:y val="0.16224046515154597"/>
          <c:w val="0.60491155996804746"/>
          <c:h val="0.52450534188231768"/>
        </c:manualLayout>
      </c:layout>
      <c:scatterChart>
        <c:scatterStyle val="lineMarker"/>
        <c:varyColors val="0"/>
        <c:ser>
          <c:idx val="0"/>
          <c:order val="0"/>
          <c:tx>
            <c:strRef>
              <c:f>Sensitivity!$B$16</c:f>
              <c:strCache>
                <c:ptCount val="1"/>
                <c:pt idx="0">
                  <c:v>TFF cartridge replacement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6"/>
            <c:spPr>
              <a:noFill/>
              <a:ln w="38100">
                <a:solidFill>
                  <a:srgbClr val="00B050">
                    <a:alpha val="60000"/>
                  </a:srgbClr>
                </a:solidFill>
              </a:ln>
              <a:effectLst/>
            </c:spPr>
          </c:marker>
          <c:trendline>
            <c:spPr>
              <a:ln w="15875" cap="rnd">
                <a:solidFill>
                  <a:srgbClr val="00B050">
                    <a:alpha val="60000"/>
                  </a:srgbClr>
                </a:solidFill>
              </a:ln>
              <a:effectLst/>
            </c:spPr>
            <c:trendlineType val="power"/>
            <c:dispRSqr val="0"/>
            <c:dispEq val="0"/>
          </c:trendline>
          <c:xVal>
            <c:numRef>
              <c:f>Sensitivity!$B$17:$B$21</c:f>
              <c:numCache>
                <c:formatCode>0</c:formatCode>
                <c:ptCount val="5"/>
                <c:pt idx="0">
                  <c:v>3</c:v>
                </c:pt>
                <c:pt idx="1">
                  <c:v>5</c:v>
                </c:pt>
                <c:pt idx="2">
                  <c:v>10</c:v>
                </c:pt>
                <c:pt idx="3">
                  <c:v>12</c:v>
                </c:pt>
                <c:pt idx="4">
                  <c:v>15</c:v>
                </c:pt>
              </c:numCache>
            </c:numRef>
          </c:xVal>
          <c:yVal>
            <c:numRef>
              <c:f>Sensitivity!$N$17:$N$21</c:f>
              <c:numCache>
                <c:formatCode>0.00%</c:formatCode>
                <c:ptCount val="5"/>
                <c:pt idx="0">
                  <c:v>5.7000000000000002E-2</c:v>
                </c:pt>
                <c:pt idx="1">
                  <c:v>0.11169999999999999</c:v>
                </c:pt>
                <c:pt idx="2">
                  <c:v>0.1492</c:v>
                </c:pt>
                <c:pt idx="3">
                  <c:v>0.1555</c:v>
                </c:pt>
                <c:pt idx="4">
                  <c:v>0.16170000000000001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0F5-41DA-AEC4-B451AAC91A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9660384"/>
        <c:axId val="339660944"/>
      </c:scatterChart>
      <c:valAx>
        <c:axId val="339660384"/>
        <c:scaling>
          <c:orientation val="minMax"/>
        </c:scaling>
        <c:delete val="0"/>
        <c:axPos val="b"/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tx1">
                <a:lumMod val="25000"/>
                <a:lumOff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9660944"/>
        <c:crosses val="autoZero"/>
        <c:crossBetween val="midCat"/>
      </c:valAx>
      <c:valAx>
        <c:axId val="339660944"/>
        <c:scaling>
          <c:orientation val="minMax"/>
          <c:max val="0.45"/>
        </c:scaling>
        <c:delete val="0"/>
        <c:axPos val="l"/>
        <c:numFmt formatCode="0%" sourceLinked="0"/>
        <c:majorTickMark val="out"/>
        <c:minorTickMark val="none"/>
        <c:tickLblPos val="nextTo"/>
        <c:spPr>
          <a:noFill/>
          <a:ln>
            <a:solidFill>
              <a:schemeClr val="tx1">
                <a:lumMod val="25000"/>
                <a:lumOff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966038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2884852860882477E-2"/>
          <c:y val="0.82465223097112861"/>
          <c:w val="0.48262306667823301"/>
          <c:h val="7.812554680664916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3354741526874356"/>
          <c:y val="0.16224046515154597"/>
          <c:w val="0.60491155996804746"/>
          <c:h val="0.52450534188231768"/>
        </c:manualLayout>
      </c:layout>
      <c:scatterChart>
        <c:scatterStyle val="lineMarker"/>
        <c:varyColors val="0"/>
        <c:ser>
          <c:idx val="0"/>
          <c:order val="0"/>
          <c:tx>
            <c:strRef>
              <c:f>Sensitivity!$B$9</c:f>
              <c:strCache>
                <c:ptCount val="1"/>
                <c:pt idx="0">
                  <c:v>Separation efficiency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6"/>
            <c:spPr>
              <a:noFill/>
              <a:ln w="38100">
                <a:solidFill>
                  <a:schemeClr val="accent2">
                    <a:lumMod val="75000"/>
                    <a:alpha val="60000"/>
                  </a:schemeClr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>
                    <a:lumMod val="75000"/>
                    <a:alpha val="60000"/>
                  </a:schemeClr>
                </a:solidFill>
              </a:ln>
              <a:effectLst/>
            </c:spPr>
            <c:trendlineType val="linear"/>
            <c:dispRSqr val="0"/>
            <c:dispEq val="0"/>
          </c:trendline>
          <c:xVal>
            <c:numRef>
              <c:f>Sensitivity!$B$11:$B$14</c:f>
              <c:numCache>
                <c:formatCode>0%</c:formatCode>
                <c:ptCount val="4"/>
                <c:pt idx="0">
                  <c:v>0.5</c:v>
                </c:pt>
                <c:pt idx="1">
                  <c:v>0.67</c:v>
                </c:pt>
                <c:pt idx="2">
                  <c:v>0.75</c:v>
                </c:pt>
                <c:pt idx="3">
                  <c:v>0.9</c:v>
                </c:pt>
              </c:numCache>
            </c:numRef>
          </c:xVal>
          <c:yVal>
            <c:numRef>
              <c:f>Sensitivity!$N$11:$N$14</c:f>
              <c:numCache>
                <c:formatCode>0.00%</c:formatCode>
                <c:ptCount val="4"/>
                <c:pt idx="0">
                  <c:v>7.0000000000000001E-3</c:v>
                </c:pt>
                <c:pt idx="1">
                  <c:v>0.1492</c:v>
                </c:pt>
                <c:pt idx="2">
                  <c:v>0.20080000000000001</c:v>
                </c:pt>
                <c:pt idx="3">
                  <c:v>0.28520000000000001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D1B-4AA7-9F95-10F4796037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9660384"/>
        <c:axId val="339660944"/>
      </c:scatterChart>
      <c:valAx>
        <c:axId val="33966038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cap="all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Separation efficiency ss200-20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1"/>
        <c:majorTickMark val="out"/>
        <c:minorTickMark val="none"/>
        <c:tickLblPos val="nextTo"/>
        <c:spPr>
          <a:noFill/>
          <a:ln>
            <a:solidFill>
              <a:schemeClr val="tx1">
                <a:lumMod val="25000"/>
                <a:lumOff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9660944"/>
        <c:crosses val="autoZero"/>
        <c:crossBetween val="midCat"/>
      </c:valAx>
      <c:valAx>
        <c:axId val="339660944"/>
        <c:scaling>
          <c:orientation val="minMax"/>
        </c:scaling>
        <c:delete val="0"/>
        <c:axPos val="l"/>
        <c:numFmt formatCode="0%" sourceLinked="0"/>
        <c:majorTickMark val="in"/>
        <c:minorTickMark val="none"/>
        <c:tickLblPos val="nextTo"/>
        <c:spPr>
          <a:noFill/>
          <a:ln>
            <a:solidFill>
              <a:schemeClr val="tx1">
                <a:lumMod val="25000"/>
                <a:lumOff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966038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2884852860882477E-2"/>
          <c:y val="0.82465223097112861"/>
          <c:w val="0.48262306667823301"/>
          <c:h val="7.812554680664916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/>
              <a:t>Project</a:t>
            </a:r>
            <a:r>
              <a:rPr lang="en-ZA" baseline="0"/>
              <a:t> Risk for Novel Biologics</a:t>
            </a:r>
            <a:endParaRPr lang="en-ZA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Assumptions!$L$55</c:f>
              <c:strCache>
                <c:ptCount val="1"/>
                <c:pt idx="0">
                  <c:v>Probability of success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Assumptions!$K$56:$K$73</c:f>
              <c:numCache>
                <c:formatCode>General</c:formatCode>
                <c:ptCount val="1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2</c:v>
                </c:pt>
                <c:pt idx="4">
                  <c:v>3</c:v>
                </c:pt>
                <c:pt idx="5">
                  <c:v>3</c:v>
                </c:pt>
                <c:pt idx="6">
                  <c:v>4</c:v>
                </c:pt>
                <c:pt idx="7">
                  <c:v>4.5</c:v>
                </c:pt>
                <c:pt idx="8">
                  <c:v>4.5</c:v>
                </c:pt>
                <c:pt idx="9">
                  <c:v>5</c:v>
                </c:pt>
                <c:pt idx="10">
                  <c:v>6</c:v>
                </c:pt>
                <c:pt idx="11">
                  <c:v>6.5</c:v>
                </c:pt>
                <c:pt idx="12">
                  <c:v>6.5</c:v>
                </c:pt>
                <c:pt idx="13">
                  <c:v>7</c:v>
                </c:pt>
                <c:pt idx="14">
                  <c:v>8</c:v>
                </c:pt>
                <c:pt idx="15">
                  <c:v>8</c:v>
                </c:pt>
                <c:pt idx="16">
                  <c:v>9</c:v>
                </c:pt>
                <c:pt idx="17">
                  <c:v>10</c:v>
                </c:pt>
              </c:numCache>
            </c:numRef>
          </c:xVal>
          <c:yVal>
            <c:numRef>
              <c:f>Assumptions!$L$56:$L$73</c:f>
              <c:numCache>
                <c:formatCode>0%</c:formatCode>
                <c:ptCount val="18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0.2</c:v>
                </c:pt>
                <c:pt idx="4">
                  <c:v>0.2</c:v>
                </c:pt>
                <c:pt idx="5">
                  <c:v>0.25</c:v>
                </c:pt>
                <c:pt idx="6">
                  <c:v>0.25</c:v>
                </c:pt>
                <c:pt idx="7">
                  <c:v>0.25</c:v>
                </c:pt>
                <c:pt idx="8">
                  <c:v>0.57999999999999996</c:v>
                </c:pt>
                <c:pt idx="9">
                  <c:v>0.57999999999999996</c:v>
                </c:pt>
                <c:pt idx="10">
                  <c:v>0.57999999999999996</c:v>
                </c:pt>
                <c:pt idx="11">
                  <c:v>0.57999999999999996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290-42C3-B03E-7AA7A1D3A095}"/>
            </c:ext>
          </c:extLst>
        </c:ser>
        <c:ser>
          <c:idx val="1"/>
          <c:order val="1"/>
          <c:tx>
            <c:strRef>
              <c:f>Assumptions!$M$55</c:f>
              <c:strCache>
                <c:ptCount val="1"/>
                <c:pt idx="0">
                  <c:v>Cost of capital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Assumptions!$K$56:$K$73</c:f>
              <c:numCache>
                <c:formatCode>General</c:formatCode>
                <c:ptCount val="1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2</c:v>
                </c:pt>
                <c:pt idx="4">
                  <c:v>3</c:v>
                </c:pt>
                <c:pt idx="5">
                  <c:v>3</c:v>
                </c:pt>
                <c:pt idx="6">
                  <c:v>4</c:v>
                </c:pt>
                <c:pt idx="7">
                  <c:v>4.5</c:v>
                </c:pt>
                <c:pt idx="8">
                  <c:v>4.5</c:v>
                </c:pt>
                <c:pt idx="9">
                  <c:v>5</c:v>
                </c:pt>
                <c:pt idx="10">
                  <c:v>6</c:v>
                </c:pt>
                <c:pt idx="11">
                  <c:v>6.5</c:v>
                </c:pt>
                <c:pt idx="12">
                  <c:v>6.5</c:v>
                </c:pt>
                <c:pt idx="13">
                  <c:v>7</c:v>
                </c:pt>
                <c:pt idx="14">
                  <c:v>8</c:v>
                </c:pt>
                <c:pt idx="15">
                  <c:v>8</c:v>
                </c:pt>
                <c:pt idx="16">
                  <c:v>9</c:v>
                </c:pt>
                <c:pt idx="17">
                  <c:v>10</c:v>
                </c:pt>
              </c:numCache>
            </c:numRef>
          </c:xVal>
          <c:yVal>
            <c:numRef>
              <c:f>Assumptions!$M$56:$M$73</c:f>
              <c:numCache>
                <c:formatCode>0%</c:formatCode>
                <c:ptCount val="18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0.35</c:v>
                </c:pt>
                <c:pt idx="4">
                  <c:v>0.35</c:v>
                </c:pt>
                <c:pt idx="5">
                  <c:v>0.3</c:v>
                </c:pt>
                <c:pt idx="6">
                  <c:v>0.3</c:v>
                </c:pt>
                <c:pt idx="7">
                  <c:v>0.3</c:v>
                </c:pt>
                <c:pt idx="8">
                  <c:v>0.22</c:v>
                </c:pt>
                <c:pt idx="9">
                  <c:v>0.22</c:v>
                </c:pt>
                <c:pt idx="10">
                  <c:v>0.22</c:v>
                </c:pt>
                <c:pt idx="11">
                  <c:v>0.22</c:v>
                </c:pt>
                <c:pt idx="12">
                  <c:v>0.18</c:v>
                </c:pt>
                <c:pt idx="13">
                  <c:v>0.18</c:v>
                </c:pt>
                <c:pt idx="14">
                  <c:v>0.18</c:v>
                </c:pt>
                <c:pt idx="15">
                  <c:v>0.15</c:v>
                </c:pt>
                <c:pt idx="16">
                  <c:v>0.15</c:v>
                </c:pt>
                <c:pt idx="17">
                  <c:v>0.15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290-42C3-B03E-7AA7A1D3A095}"/>
            </c:ext>
          </c:extLst>
        </c:ser>
        <c:ser>
          <c:idx val="2"/>
          <c:order val="2"/>
          <c:tx>
            <c:strRef>
              <c:f>Assumptions!$O$77</c:f>
              <c:strCache>
                <c:ptCount val="1"/>
                <c:pt idx="0">
                  <c:v>Phase I</c:v>
                </c:pt>
              </c:strCache>
            </c:strRef>
          </c:tx>
          <c:spPr>
            <a:ln w="19050" cap="rnd">
              <a:solidFill>
                <a:schemeClr val="accent3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Assumptions!$O$78:$O$79</c:f>
              <c:numCache>
                <c:formatCode>General</c:formatCode>
                <c:ptCount val="2"/>
                <c:pt idx="0">
                  <c:v>2</c:v>
                </c:pt>
                <c:pt idx="1">
                  <c:v>2</c:v>
                </c:pt>
              </c:numCache>
            </c:numRef>
          </c:xVal>
          <c:yVal>
            <c:numRef>
              <c:f>Assumptions!$N$78:$N$79</c:f>
              <c:numCache>
                <c:formatCode>0%</c:formatCode>
                <c:ptCount val="2"/>
                <c:pt idx="0">
                  <c:v>0</c:v>
                </c:pt>
                <c:pt idx="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290-42C3-B03E-7AA7A1D3A095}"/>
            </c:ext>
          </c:extLst>
        </c:ser>
        <c:ser>
          <c:idx val="3"/>
          <c:order val="3"/>
          <c:tx>
            <c:strRef>
              <c:f>Assumptions!$P$77</c:f>
              <c:strCache>
                <c:ptCount val="1"/>
                <c:pt idx="0">
                  <c:v>Phase II</c:v>
                </c:pt>
              </c:strCache>
            </c:strRef>
          </c:tx>
          <c:spPr>
            <a:ln w="19050" cap="rnd">
              <a:solidFill>
                <a:schemeClr val="accent3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Assumptions!$P$78:$P$79</c:f>
              <c:numCache>
                <c:formatCode>General</c:formatCode>
                <c:ptCount val="2"/>
                <c:pt idx="0">
                  <c:v>3</c:v>
                </c:pt>
                <c:pt idx="1">
                  <c:v>3</c:v>
                </c:pt>
              </c:numCache>
            </c:numRef>
          </c:xVal>
          <c:yVal>
            <c:numRef>
              <c:f>Assumptions!$N$78:$N$79</c:f>
              <c:numCache>
                <c:formatCode>0%</c:formatCode>
                <c:ptCount val="2"/>
                <c:pt idx="0">
                  <c:v>0</c:v>
                </c:pt>
                <c:pt idx="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290-42C3-B03E-7AA7A1D3A095}"/>
            </c:ext>
          </c:extLst>
        </c:ser>
        <c:ser>
          <c:idx val="4"/>
          <c:order val="4"/>
          <c:tx>
            <c:strRef>
              <c:f>Assumptions!$Q$77</c:f>
              <c:strCache>
                <c:ptCount val="1"/>
                <c:pt idx="0">
                  <c:v>Phase III</c:v>
                </c:pt>
              </c:strCache>
            </c:strRef>
          </c:tx>
          <c:spPr>
            <a:ln w="19050" cap="rnd">
              <a:solidFill>
                <a:schemeClr val="accent3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Assumptions!$Q$78:$Q$79</c:f>
              <c:numCache>
                <c:formatCode>General</c:formatCode>
                <c:ptCount val="2"/>
                <c:pt idx="0">
                  <c:v>4.5</c:v>
                </c:pt>
                <c:pt idx="1">
                  <c:v>4.5</c:v>
                </c:pt>
              </c:numCache>
            </c:numRef>
          </c:xVal>
          <c:yVal>
            <c:numRef>
              <c:f>Assumptions!$N$78:$N$79</c:f>
              <c:numCache>
                <c:formatCode>0%</c:formatCode>
                <c:ptCount val="2"/>
                <c:pt idx="0">
                  <c:v>0</c:v>
                </c:pt>
                <c:pt idx="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290-42C3-B03E-7AA7A1D3A095}"/>
            </c:ext>
          </c:extLst>
        </c:ser>
        <c:ser>
          <c:idx val="5"/>
          <c:order val="5"/>
          <c:tx>
            <c:strRef>
              <c:f>Assumptions!$R$77</c:f>
              <c:strCache>
                <c:ptCount val="1"/>
                <c:pt idx="0">
                  <c:v>Licensing</c:v>
                </c:pt>
              </c:strCache>
            </c:strRef>
          </c:tx>
          <c:spPr>
            <a:ln w="19050" cap="rnd">
              <a:solidFill>
                <a:schemeClr val="accent3"/>
              </a:solidFill>
              <a:prstDash val="dashDot"/>
              <a:round/>
            </a:ln>
            <a:effectLst/>
          </c:spPr>
          <c:marker>
            <c:symbol val="none"/>
          </c:marker>
          <c:xVal>
            <c:numRef>
              <c:f>Assumptions!$R$78:$R$79</c:f>
              <c:numCache>
                <c:formatCode>General</c:formatCode>
                <c:ptCount val="2"/>
                <c:pt idx="0">
                  <c:v>6.5</c:v>
                </c:pt>
                <c:pt idx="1">
                  <c:v>6.5</c:v>
                </c:pt>
              </c:numCache>
            </c:numRef>
          </c:xVal>
          <c:yVal>
            <c:numRef>
              <c:f>Assumptions!$N$78:$N$79</c:f>
              <c:numCache>
                <c:formatCode>0%</c:formatCode>
                <c:ptCount val="2"/>
                <c:pt idx="0">
                  <c:v>0</c:v>
                </c:pt>
                <c:pt idx="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290-42C3-B03E-7AA7A1D3A095}"/>
            </c:ext>
          </c:extLst>
        </c:ser>
        <c:ser>
          <c:idx val="6"/>
          <c:order val="6"/>
          <c:tx>
            <c:strRef>
              <c:f>Assumptions!$S$77</c:f>
              <c:strCache>
                <c:ptCount val="1"/>
                <c:pt idx="0">
                  <c:v>Approval</c:v>
                </c:pt>
              </c:strCache>
            </c:strRef>
          </c:tx>
          <c:spPr>
            <a:ln w="19050" cap="rnd">
              <a:solidFill>
                <a:schemeClr val="accent3"/>
              </a:solidFill>
              <a:prstDash val="lgDashDotDot"/>
              <a:round/>
            </a:ln>
            <a:effectLst/>
          </c:spPr>
          <c:marker>
            <c:symbol val="none"/>
          </c:marker>
          <c:xVal>
            <c:numRef>
              <c:f>Assumptions!$S$78:$S$79</c:f>
              <c:numCache>
                <c:formatCode>General</c:formatCode>
                <c:ptCount val="2"/>
                <c:pt idx="0">
                  <c:v>8</c:v>
                </c:pt>
                <c:pt idx="1">
                  <c:v>8</c:v>
                </c:pt>
              </c:numCache>
            </c:numRef>
          </c:xVal>
          <c:yVal>
            <c:numRef>
              <c:f>Assumptions!$N$78:$N$79</c:f>
              <c:numCache>
                <c:formatCode>0%</c:formatCode>
                <c:ptCount val="2"/>
                <c:pt idx="0">
                  <c:v>0</c:v>
                </c:pt>
                <c:pt idx="1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2290-42C3-B03E-7AA7A1D3A0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05855016"/>
        <c:axId val="705854032"/>
      </c:scatterChart>
      <c:valAx>
        <c:axId val="705855016"/>
        <c:scaling>
          <c:orientation val="minMax"/>
          <c:max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Project age [y]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05854032"/>
        <c:crosses val="autoZero"/>
        <c:crossBetween val="midCat"/>
        <c:majorUnit val="1"/>
      </c:valAx>
      <c:valAx>
        <c:axId val="70585403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058550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cap="none" spc="5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j-lt"/>
                <a:ea typeface="+mj-ea"/>
                <a:cs typeface="+mj-cs"/>
              </a:defRPr>
            </a:pPr>
            <a:r>
              <a:rPr lang="en-ZA"/>
              <a:t>Eq1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cap="none" spc="50" normalizeH="0" baseline="0">
              <a:solidFill>
                <a:schemeClr val="tx1">
                  <a:lumMod val="65000"/>
                  <a:lumOff val="35000"/>
                </a:schemeClr>
              </a:solidFill>
              <a:latin typeface="+mj-lt"/>
              <a:ea typeface="+mj-ea"/>
              <a:cs typeface="+mj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38100">
                <a:solidFill>
                  <a:schemeClr val="accent1">
                    <a:alpha val="60000"/>
                  </a:schemeClr>
                </a:solidFill>
              </a:ln>
              <a:effectLst/>
            </c:spPr>
          </c:marker>
          <c:trendline>
            <c:spPr>
              <a:ln w="15875" cap="rnd">
                <a:solidFill>
                  <a:schemeClr val="accent1"/>
                </a:solidFill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4.1910728587403287E-2"/>
                  <c:y val="0.22367739825241811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Kinetics!$G$15:$G$20</c:f>
              <c:numCache>
                <c:formatCode>General</c:formatCode>
                <c:ptCount val="6"/>
                <c:pt idx="0">
                  <c:v>3.9780000000000002</c:v>
                </c:pt>
                <c:pt idx="1">
                  <c:v>4.032</c:v>
                </c:pt>
                <c:pt idx="2">
                  <c:v>3.1139999999999999</c:v>
                </c:pt>
                <c:pt idx="3">
                  <c:v>2.3940000000000001</c:v>
                </c:pt>
                <c:pt idx="4">
                  <c:v>0.252</c:v>
                </c:pt>
                <c:pt idx="5">
                  <c:v>2.1959999999999997</c:v>
                </c:pt>
              </c:numCache>
            </c:numRef>
          </c:xVal>
          <c:yVal>
            <c:numRef>
              <c:f>Kinetics!$J$15:$J$20</c:f>
              <c:numCache>
                <c:formatCode>0.000</c:formatCode>
                <c:ptCount val="6"/>
                <c:pt idx="0">
                  <c:v>4.0409980169920763</c:v>
                </c:pt>
                <c:pt idx="1">
                  <c:v>4.426513489657327</c:v>
                </c:pt>
                <c:pt idx="2">
                  <c:v>3.6303347842210498</c:v>
                </c:pt>
                <c:pt idx="3">
                  <c:v>2.9667843400839948</c:v>
                </c:pt>
                <c:pt idx="4">
                  <c:v>0.33293588850251948</c:v>
                </c:pt>
                <c:pt idx="5">
                  <c:v>3.0661832105981079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DD9-4298-9C46-C05D6EC3A2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2548288"/>
        <c:axId val="272548848"/>
      </c:scatterChart>
      <c:valAx>
        <c:axId val="2725482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cap="all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Glucose (S) [g/L]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tx1">
                <a:lumMod val="25000"/>
                <a:lumOff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72548848"/>
        <c:crosses val="autoZero"/>
        <c:crossBetween val="midCat"/>
      </c:valAx>
      <c:valAx>
        <c:axId val="2725488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cap="all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S/u [g.h/L]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>
            <a:solidFill>
              <a:schemeClr val="tx1">
                <a:lumMod val="25000"/>
                <a:lumOff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725482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/>
              <a:t>CPS productivity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 cap="rnd">
              <a:noFill/>
              <a:round/>
            </a:ln>
            <a:effectLst/>
          </c:spPr>
          <c:marker>
            <c:symbol val="diamond"/>
            <c:size val="11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[1]S3!$C$30:$C$32</c:f>
              <c:numCache>
                <c:formatCode>General</c:formatCode>
                <c:ptCount val="3"/>
                <c:pt idx="0">
                  <c:v>0.56000000000000005</c:v>
                </c:pt>
                <c:pt idx="1">
                  <c:v>0.75</c:v>
                </c:pt>
                <c:pt idx="2">
                  <c:v>1.1100000000000001</c:v>
                </c:pt>
              </c:numCache>
            </c:numRef>
          </c:xVal>
          <c:yVal>
            <c:numRef>
              <c:f>[1]S3!$D$30:$D$32</c:f>
              <c:numCache>
                <c:formatCode>General</c:formatCode>
                <c:ptCount val="3"/>
                <c:pt idx="0">
                  <c:v>39.200000000000003</c:v>
                </c:pt>
                <c:pt idx="1">
                  <c:v>62.1</c:v>
                </c:pt>
                <c:pt idx="2">
                  <c:v>40.299999999999997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8F4-44F9-AA40-542553E3CE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2551088"/>
        <c:axId val="272551648"/>
      </c:scatterChart>
      <c:valAx>
        <c:axId val="272551088"/>
        <c:scaling>
          <c:orientation val="minMax"/>
          <c:min val="0.4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Cell</a:t>
                </a:r>
                <a:r>
                  <a:rPr lang="en-ZA" baseline="0"/>
                  <a:t> doubling time t</a:t>
                </a:r>
                <a:r>
                  <a:rPr lang="en-ZA" baseline="-25000"/>
                  <a:t>d</a:t>
                </a:r>
                <a:r>
                  <a:rPr lang="en-ZA"/>
                  <a:t> [h]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72551648"/>
        <c:crosses val="autoZero"/>
        <c:crossBetween val="midCat"/>
      </c:valAx>
      <c:valAx>
        <c:axId val="272551648"/>
        <c:scaling>
          <c:orientation val="minMax"/>
          <c:min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CPS [mg/g cdw]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725510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cap="none" spc="5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j-lt"/>
                <a:ea typeface="+mj-ea"/>
                <a:cs typeface="+mj-cs"/>
              </a:defRPr>
            </a:pPr>
            <a:r>
              <a:rPr lang="en-ZA"/>
              <a:t>Growth Curve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cap="none" spc="50" normalizeH="0" baseline="0">
              <a:solidFill>
                <a:schemeClr val="tx1">
                  <a:lumMod val="65000"/>
                  <a:lumOff val="35000"/>
                </a:schemeClr>
              </a:solidFill>
              <a:latin typeface="+mj-lt"/>
              <a:ea typeface="+mj-ea"/>
              <a:cs typeface="+mj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38100">
                <a:solidFill>
                  <a:schemeClr val="accent1">
                    <a:alpha val="60000"/>
                  </a:schemeClr>
                </a:solidFill>
              </a:ln>
              <a:effectLst/>
            </c:spPr>
          </c:marker>
          <c:trendline>
            <c:spPr>
              <a:ln w="15875" cap="rnd">
                <a:solidFill>
                  <a:schemeClr val="accent1"/>
                </a:solidFill>
              </a:ln>
              <a:effectLst/>
            </c:spPr>
            <c:trendlineType val="exp"/>
            <c:dispRSqr val="1"/>
            <c:dispEq val="1"/>
            <c:trendlineLbl>
              <c:layout>
                <c:manualLayout>
                  <c:x val="-5.0361868121251291E-2"/>
                  <c:y val="6.8055555555555551E-3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Kinetics!$A$10:$A$14</c:f>
              <c:numCache>
                <c:formatCode>General</c:formatCode>
                <c:ptCount val="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</c:numCache>
            </c:numRef>
          </c:xVal>
          <c:yVal>
            <c:numRef>
              <c:f>Kinetics!$D$10:$D$14</c:f>
              <c:numCache>
                <c:formatCode>0.0000</c:formatCode>
                <c:ptCount val="5"/>
                <c:pt idx="0">
                  <c:v>0.10100000000000001</c:v>
                </c:pt>
                <c:pt idx="1">
                  <c:v>0.26400000000000001</c:v>
                </c:pt>
                <c:pt idx="2">
                  <c:v>1.44</c:v>
                </c:pt>
                <c:pt idx="3">
                  <c:v>3.08</c:v>
                </c:pt>
                <c:pt idx="4">
                  <c:v>6.92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94E-44E5-94A0-476E7A0F24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045296"/>
        <c:axId val="107044736"/>
      </c:scatterChart>
      <c:valAx>
        <c:axId val="1070452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tx1">
                <a:lumMod val="25000"/>
                <a:lumOff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044736"/>
        <c:crosses val="autoZero"/>
        <c:crossBetween val="midCat"/>
      </c:valAx>
      <c:valAx>
        <c:axId val="107044736"/>
        <c:scaling>
          <c:logBase val="2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00" sourceLinked="1"/>
        <c:majorTickMark val="out"/>
        <c:minorTickMark val="none"/>
        <c:tickLblPos val="nextTo"/>
        <c:spPr>
          <a:noFill/>
          <a:ln>
            <a:solidFill>
              <a:schemeClr val="tx1">
                <a:lumMod val="25000"/>
                <a:lumOff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0452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/>
              <a:t>Specific growth rate vs. glucose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og"/>
            <c:backward val="1"/>
            <c:dispRSqr val="1"/>
            <c:dispEq val="1"/>
            <c:trendlineLbl>
              <c:layout>
                <c:manualLayout>
                  <c:x val="9.7138396740834687E-2"/>
                  <c:y val="8.531386701662292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Kinetics!$G$11:$G$21</c:f>
              <c:numCache>
                <c:formatCode>General</c:formatCode>
                <c:ptCount val="11"/>
                <c:pt idx="0">
                  <c:v>5.76</c:v>
                </c:pt>
                <c:pt idx="1">
                  <c:v>7.02</c:v>
                </c:pt>
                <c:pt idx="2">
                  <c:v>5.903999999999999</c:v>
                </c:pt>
                <c:pt idx="3">
                  <c:v>3.3480000000000003</c:v>
                </c:pt>
                <c:pt idx="4">
                  <c:v>3.9780000000000002</c:v>
                </c:pt>
                <c:pt idx="5">
                  <c:v>4.032</c:v>
                </c:pt>
                <c:pt idx="6">
                  <c:v>3.1139999999999999</c:v>
                </c:pt>
                <c:pt idx="7">
                  <c:v>2.3940000000000001</c:v>
                </c:pt>
                <c:pt idx="8">
                  <c:v>0.252</c:v>
                </c:pt>
                <c:pt idx="9">
                  <c:v>2.1959999999999997</c:v>
                </c:pt>
                <c:pt idx="10">
                  <c:v>2.7360000000000002</c:v>
                </c:pt>
              </c:numCache>
            </c:numRef>
          </c:xVal>
          <c:yVal>
            <c:numRef>
              <c:f>Kinetics!$I$11:$I$21</c:f>
              <c:numCache>
                <c:formatCode>General</c:formatCode>
                <c:ptCount val="11"/>
                <c:pt idx="0">
                  <c:v>1.1814999484738775</c:v>
                </c:pt>
                <c:pt idx="1">
                  <c:v>1.4389746189488037</c:v>
                </c:pt>
                <c:pt idx="2">
                  <c:v>1.2127452404317272</c:v>
                </c:pt>
                <c:pt idx="3">
                  <c:v>1.1119304734848192</c:v>
                </c:pt>
                <c:pt idx="4">
                  <c:v>0.98441028262642694</c:v>
                </c:pt>
                <c:pt idx="5">
                  <c:v>0.91087489271655464</c:v>
                </c:pt>
                <c:pt idx="6">
                  <c:v>0.85777212986932871</c:v>
                </c:pt>
                <c:pt idx="7">
                  <c:v>0.80693428492757302</c:v>
                </c:pt>
                <c:pt idx="8">
                  <c:v>0.75690248093543389</c:v>
                </c:pt>
                <c:pt idx="9">
                  <c:v>0.71619986451221707</c:v>
                </c:pt>
                <c:pt idx="10">
                  <c:v>0.67314680133016291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D5F-4CD9-8D7C-6DF2A3B76E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2583120"/>
        <c:axId val="352583680"/>
      </c:scatterChart>
      <c:valAx>
        <c:axId val="352583120"/>
        <c:scaling>
          <c:orientation val="minMax"/>
          <c:max val="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Glucose</a:t>
                </a:r>
                <a:r>
                  <a:rPr lang="en-ZA" baseline="0"/>
                  <a:t> [g/L]</a:t>
                </a:r>
                <a:endParaRPr lang="en-ZA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2583680"/>
        <c:crosses val="autoZero"/>
        <c:crossBetween val="midCat"/>
      </c:valAx>
      <c:valAx>
        <c:axId val="3525836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Specific growth rate [h</a:t>
                </a:r>
                <a:r>
                  <a:rPr lang="en-ZA" baseline="30000"/>
                  <a:t>-1</a:t>
                </a:r>
                <a:r>
                  <a:rPr lang="en-ZA"/>
                  <a:t>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25831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cap="none" spc="5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j-lt"/>
                <a:ea typeface="+mj-ea"/>
                <a:cs typeface="+mj-cs"/>
              </a:defRPr>
            </a:pPr>
            <a:r>
              <a:rPr lang="en-ZA"/>
              <a:t>Eq1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cap="none" spc="50" normalizeH="0" baseline="0">
              <a:solidFill>
                <a:schemeClr val="tx1">
                  <a:lumMod val="65000"/>
                  <a:lumOff val="35000"/>
                </a:schemeClr>
              </a:solidFill>
              <a:latin typeface="+mj-lt"/>
              <a:ea typeface="+mj-ea"/>
              <a:cs typeface="+mj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38100">
                <a:solidFill>
                  <a:schemeClr val="accent1">
                    <a:alpha val="60000"/>
                  </a:schemeClr>
                </a:solidFill>
              </a:ln>
              <a:effectLst/>
            </c:spPr>
          </c:marker>
          <c:trendline>
            <c:spPr>
              <a:ln w="15875" cap="rnd">
                <a:solidFill>
                  <a:schemeClr val="accent1"/>
                </a:solidFill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4.7039790964527296E-2"/>
                  <c:y val="0.22704723209131006"/>
                </c:manualLayout>
              </c:layout>
              <c:numFmt formatCode="#,##0.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Kinetics!$C$44:$C$58</c:f>
              <c:numCache>
                <c:formatCode>General</c:formatCode>
                <c:ptCount val="15"/>
                <c:pt idx="0">
                  <c:v>27.2424</c:v>
                </c:pt>
                <c:pt idx="1">
                  <c:v>30.4605</c:v>
                </c:pt>
                <c:pt idx="2">
                  <c:v>30.4605</c:v>
                </c:pt>
                <c:pt idx="3">
                  <c:v>30.0275</c:v>
                </c:pt>
                <c:pt idx="4">
                  <c:v>26.374300000000002</c:v>
                </c:pt>
                <c:pt idx="5">
                  <c:v>22.096499999999999</c:v>
                </c:pt>
                <c:pt idx="6">
                  <c:v>19.878499999999999</c:v>
                </c:pt>
                <c:pt idx="7">
                  <c:v>14.9133</c:v>
                </c:pt>
                <c:pt idx="8">
                  <c:v>7.7046000000000001</c:v>
                </c:pt>
                <c:pt idx="9">
                  <c:v>0.49199999999999999</c:v>
                </c:pt>
                <c:pt idx="10">
                  <c:v>0.49199999999999999</c:v>
                </c:pt>
                <c:pt idx="11">
                  <c:v>3.1928999999999998</c:v>
                </c:pt>
                <c:pt idx="12">
                  <c:v>2.2507999999999999</c:v>
                </c:pt>
                <c:pt idx="13">
                  <c:v>2.2507999999999999</c:v>
                </c:pt>
                <c:pt idx="14">
                  <c:v>0.63329999999999997</c:v>
                </c:pt>
              </c:numCache>
            </c:numRef>
          </c:xVal>
          <c:yVal>
            <c:numRef>
              <c:f>Kinetics!$F$44:$F$58</c:f>
              <c:numCache>
                <c:formatCode>General</c:formatCode>
                <c:ptCount val="15"/>
                <c:pt idx="0">
                  <c:v>27.233109365428287</c:v>
                </c:pt>
                <c:pt idx="1">
                  <c:v>26.057517085006037</c:v>
                </c:pt>
                <c:pt idx="2">
                  <c:v>25.746248338613366</c:v>
                </c:pt>
                <c:pt idx="3">
                  <c:v>25.173389302228085</c:v>
                </c:pt>
                <c:pt idx="4">
                  <c:v>21.14274242531247</c:v>
                </c:pt>
                <c:pt idx="5">
                  <c:v>18.607888403329735</c:v>
                </c:pt>
                <c:pt idx="6">
                  <c:v>16.639209941078924</c:v>
                </c:pt>
                <c:pt idx="7">
                  <c:v>12.672121819880916</c:v>
                </c:pt>
                <c:pt idx="8">
                  <c:v>6.4818094523367922</c:v>
                </c:pt>
                <c:pt idx="9">
                  <c:v>0.42502079298489864</c:v>
                </c:pt>
                <c:pt idx="10">
                  <c:v>0.43057841478147046</c:v>
                </c:pt>
                <c:pt idx="11">
                  <c:v>2.7891715800969248</c:v>
                </c:pt>
                <c:pt idx="12">
                  <c:v>2.282511590087136</c:v>
                </c:pt>
                <c:pt idx="13">
                  <c:v>2.2977910107210531</c:v>
                </c:pt>
                <c:pt idx="14">
                  <c:v>0.64649003256225646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63F-48AA-8CC6-BDCFDF5536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2548288"/>
        <c:axId val="272548848"/>
      </c:scatterChart>
      <c:valAx>
        <c:axId val="2725482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cap="all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Glucose (S) [g/L]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tx1">
                <a:lumMod val="25000"/>
                <a:lumOff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72548848"/>
        <c:crosses val="autoZero"/>
        <c:crossBetween val="midCat"/>
      </c:valAx>
      <c:valAx>
        <c:axId val="2725488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cap="all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S/u [g.h/L]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tx1">
                <a:lumMod val="25000"/>
                <a:lumOff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725482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cap="none" spc="5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j-lt"/>
                <a:ea typeface="+mj-ea"/>
                <a:cs typeface="+mj-cs"/>
              </a:defRPr>
            </a:pPr>
            <a:r>
              <a:rPr lang="en-ZA"/>
              <a:t>Growth Curve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cap="none" spc="50" normalizeH="0" baseline="0">
              <a:solidFill>
                <a:schemeClr val="tx1">
                  <a:lumMod val="65000"/>
                  <a:lumOff val="35000"/>
                </a:schemeClr>
              </a:solidFill>
              <a:latin typeface="+mj-lt"/>
              <a:ea typeface="+mj-ea"/>
              <a:cs typeface="+mj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38100">
                <a:solidFill>
                  <a:schemeClr val="accent1">
                    <a:alpha val="60000"/>
                  </a:schemeClr>
                </a:solidFill>
              </a:ln>
              <a:effectLst/>
            </c:spPr>
          </c:marker>
          <c:trendline>
            <c:spPr>
              <a:ln w="15875" cap="rnd">
                <a:solidFill>
                  <a:schemeClr val="accent1"/>
                </a:solidFill>
              </a:ln>
              <a:effectLst/>
            </c:spPr>
            <c:trendlineType val="exp"/>
            <c:dispRSqr val="1"/>
            <c:dispEq val="1"/>
            <c:trendlineLbl>
              <c:layout>
                <c:manualLayout>
                  <c:x val="2.1925207756232686E-2"/>
                  <c:y val="0.12717592592592591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Kinetics!$A$39:$A$55</c:f>
              <c:numCache>
                <c:formatCode>0.00</c:formatCode>
                <c:ptCount val="17"/>
                <c:pt idx="0">
                  <c:v>0.12</c:v>
                </c:pt>
                <c:pt idx="1">
                  <c:v>0.12</c:v>
                </c:pt>
                <c:pt idx="2">
                  <c:v>0.53</c:v>
                </c:pt>
                <c:pt idx="3">
                  <c:v>0.74</c:v>
                </c:pt>
                <c:pt idx="4">
                  <c:v>0.8</c:v>
                </c:pt>
                <c:pt idx="5">
                  <c:v>0.8</c:v>
                </c:pt>
                <c:pt idx="6">
                  <c:v>1.37</c:v>
                </c:pt>
                <c:pt idx="7">
                  <c:v>1.47</c:v>
                </c:pt>
                <c:pt idx="8">
                  <c:v>1.48</c:v>
                </c:pt>
                <c:pt idx="9">
                  <c:v>1.83</c:v>
                </c:pt>
                <c:pt idx="10">
                  <c:v>2.15</c:v>
                </c:pt>
                <c:pt idx="11">
                  <c:v>2.15</c:v>
                </c:pt>
                <c:pt idx="12">
                  <c:v>2.5099999999999998</c:v>
                </c:pt>
                <c:pt idx="13">
                  <c:v>2.83</c:v>
                </c:pt>
                <c:pt idx="14">
                  <c:v>3.18</c:v>
                </c:pt>
                <c:pt idx="15">
                  <c:v>3.24</c:v>
                </c:pt>
                <c:pt idx="16">
                  <c:v>3.24</c:v>
                </c:pt>
              </c:numCache>
            </c:numRef>
          </c:xVal>
          <c:yVal>
            <c:numRef>
              <c:f>Kinetics!$B$39:$B$55</c:f>
              <c:numCache>
                <c:formatCode>General</c:formatCode>
                <c:ptCount val="17"/>
                <c:pt idx="0">
                  <c:v>0.28299999999999997</c:v>
                </c:pt>
                <c:pt idx="1">
                  <c:v>0.28710000000000002</c:v>
                </c:pt>
                <c:pt idx="2">
                  <c:v>0.42170000000000002</c:v>
                </c:pt>
                <c:pt idx="3">
                  <c:v>0.56020000000000003</c:v>
                </c:pt>
                <c:pt idx="4">
                  <c:v>0.61140000000000005</c:v>
                </c:pt>
                <c:pt idx="5">
                  <c:v>0.63</c:v>
                </c:pt>
                <c:pt idx="6">
                  <c:v>1.4037999999999999</c:v>
                </c:pt>
                <c:pt idx="7">
                  <c:v>1.611</c:v>
                </c:pt>
                <c:pt idx="8">
                  <c:v>1.6537999999999999</c:v>
                </c:pt>
                <c:pt idx="9">
                  <c:v>2.7746</c:v>
                </c:pt>
                <c:pt idx="10">
                  <c:v>3.6356000000000002</c:v>
                </c:pt>
                <c:pt idx="11">
                  <c:v>3.6922999999999999</c:v>
                </c:pt>
                <c:pt idx="12">
                  <c:v>5.4282000000000004</c:v>
                </c:pt>
                <c:pt idx="13">
                  <c:v>8.1790000000000003</c:v>
                </c:pt>
                <c:pt idx="14">
                  <c:v>11.232699999999999</c:v>
                </c:pt>
                <c:pt idx="15">
                  <c:v>11.4716</c:v>
                </c:pt>
                <c:pt idx="16">
                  <c:v>11.549899999999999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C1B-40F8-BA47-D51565FD1E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045296"/>
        <c:axId val="107044736"/>
      </c:scatterChart>
      <c:valAx>
        <c:axId val="1070452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>
            <a:solidFill>
              <a:schemeClr val="tx1">
                <a:lumMod val="25000"/>
                <a:lumOff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044736"/>
        <c:crosses val="autoZero"/>
        <c:crossBetween val="midCat"/>
      </c:valAx>
      <c:valAx>
        <c:axId val="107044736"/>
        <c:scaling>
          <c:logBase val="2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tx1">
                <a:lumMod val="25000"/>
                <a:lumOff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0452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/>
              <a:t>Specific growth rate vs. glucose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og"/>
            <c:dispRSqr val="1"/>
            <c:dispEq val="1"/>
            <c:trendlineLbl>
              <c:layout>
                <c:manualLayout>
                  <c:x val="-0.11219904518134181"/>
                  <c:y val="0.20388605491756059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Kinetics!$C$48:$C$58</c:f>
              <c:numCache>
                <c:formatCode>General</c:formatCode>
                <c:ptCount val="11"/>
                <c:pt idx="0">
                  <c:v>26.374300000000002</c:v>
                </c:pt>
                <c:pt idx="1">
                  <c:v>22.096499999999999</c:v>
                </c:pt>
                <c:pt idx="2">
                  <c:v>19.878499999999999</c:v>
                </c:pt>
                <c:pt idx="3">
                  <c:v>14.9133</c:v>
                </c:pt>
                <c:pt idx="4">
                  <c:v>7.7046000000000001</c:v>
                </c:pt>
                <c:pt idx="5">
                  <c:v>0.49199999999999999</c:v>
                </c:pt>
                <c:pt idx="6">
                  <c:v>0.49199999999999999</c:v>
                </c:pt>
                <c:pt idx="7">
                  <c:v>3.1928999999999998</c:v>
                </c:pt>
                <c:pt idx="8">
                  <c:v>2.2507999999999999</c:v>
                </c:pt>
                <c:pt idx="9">
                  <c:v>2.2507999999999999</c:v>
                </c:pt>
                <c:pt idx="10">
                  <c:v>0.63329999999999997</c:v>
                </c:pt>
              </c:numCache>
            </c:numRef>
          </c:xVal>
          <c:yVal>
            <c:numRef>
              <c:f>Kinetics!$E$48:$E$58</c:f>
              <c:numCache>
                <c:formatCode>General</c:formatCode>
                <c:ptCount val="11"/>
                <c:pt idx="0">
                  <c:v>1.2474398765045833</c:v>
                </c:pt>
                <c:pt idx="1">
                  <c:v>1.1874802514425014</c:v>
                </c:pt>
                <c:pt idx="2">
                  <c:v>1.1946781169533722</c:v>
                </c:pt>
                <c:pt idx="3">
                  <c:v>1.1768589516400454</c:v>
                </c:pt>
                <c:pt idx="4">
                  <c:v>1.1886495671702249</c:v>
                </c:pt>
                <c:pt idx="5">
                  <c:v>1.1575904240936306</c:v>
                </c:pt>
                <c:pt idx="6">
                  <c:v>1.1426490114459233</c:v>
                </c:pt>
                <c:pt idx="7">
                  <c:v>1.1447485062532601</c:v>
                </c:pt>
                <c:pt idx="8">
                  <c:v>0.98610671234930047</c:v>
                </c:pt>
                <c:pt idx="9">
                  <c:v>0.97954948448235624</c:v>
                </c:pt>
                <c:pt idx="10">
                  <c:v>0.97959746956966998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60F-44BA-9BAA-C1D0EC0EE2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2583120"/>
        <c:axId val="352583680"/>
      </c:scatterChart>
      <c:valAx>
        <c:axId val="3525831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Glucose</a:t>
                </a:r>
                <a:r>
                  <a:rPr lang="en-ZA" baseline="0"/>
                  <a:t> [g/L]</a:t>
                </a:r>
                <a:endParaRPr lang="en-ZA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2583680"/>
        <c:crosses val="autoZero"/>
        <c:crossBetween val="midCat"/>
      </c:valAx>
      <c:valAx>
        <c:axId val="3525836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Specific growth rate [h</a:t>
                </a:r>
                <a:r>
                  <a:rPr lang="en-ZA" baseline="30000"/>
                  <a:t>-1</a:t>
                </a:r>
                <a:r>
                  <a:rPr lang="en-ZA"/>
                  <a:t>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25831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cap="none" spc="5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j-lt"/>
                <a:ea typeface="+mj-ea"/>
                <a:cs typeface="+mj-cs"/>
              </a:defRPr>
            </a:pPr>
            <a:r>
              <a:rPr lang="en-ZA"/>
              <a:t>Eq1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cap="none" spc="50" normalizeH="0" baseline="0">
              <a:solidFill>
                <a:schemeClr val="tx1">
                  <a:lumMod val="65000"/>
                  <a:lumOff val="35000"/>
                </a:schemeClr>
              </a:solidFill>
              <a:latin typeface="+mj-lt"/>
              <a:ea typeface="+mj-ea"/>
              <a:cs typeface="+mj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38100">
                <a:solidFill>
                  <a:schemeClr val="accent1">
                    <a:alpha val="60000"/>
                  </a:schemeClr>
                </a:solidFill>
              </a:ln>
              <a:effectLst/>
            </c:spPr>
          </c:marker>
          <c:trendline>
            <c:spPr>
              <a:ln w="15875" cap="rnd">
                <a:solidFill>
                  <a:schemeClr val="accent1"/>
                </a:solidFill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7.6707168096639498E-3"/>
                  <c:y val="0.21806336253294448"/>
                </c:manualLayout>
              </c:layout>
              <c:numFmt formatCode="#,##0.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Kinetics!$C$79:$C$86</c:f>
              <c:numCache>
                <c:formatCode>General</c:formatCode>
                <c:ptCount val="8"/>
                <c:pt idx="0">
                  <c:v>18.788699999999999</c:v>
                </c:pt>
                <c:pt idx="1">
                  <c:v>6.0727000000000002</c:v>
                </c:pt>
                <c:pt idx="2">
                  <c:v>6.0727000000000002</c:v>
                </c:pt>
                <c:pt idx="3">
                  <c:v>5.8257000000000003</c:v>
                </c:pt>
                <c:pt idx="4">
                  <c:v>1.2246999999999999</c:v>
                </c:pt>
                <c:pt idx="5">
                  <c:v>3.7774999999999999</c:v>
                </c:pt>
                <c:pt idx="6">
                  <c:v>0.9153</c:v>
                </c:pt>
                <c:pt idx="7">
                  <c:v>2.3048000000000002</c:v>
                </c:pt>
              </c:numCache>
            </c:numRef>
          </c:xVal>
          <c:yVal>
            <c:numRef>
              <c:f>Kinetics!$F$79:$F$86</c:f>
              <c:numCache>
                <c:formatCode>General</c:formatCode>
                <c:ptCount val="8"/>
                <c:pt idx="0">
                  <c:v>21.84545463373049</c:v>
                </c:pt>
                <c:pt idx="1">
                  <c:v>6.4672853728323227</c:v>
                </c:pt>
                <c:pt idx="2">
                  <c:v>6.4409601157339322</c:v>
                </c:pt>
                <c:pt idx="3">
                  <c:v>6.7461163078472381</c:v>
                </c:pt>
                <c:pt idx="4">
                  <c:v>1.4258559495913494</c:v>
                </c:pt>
                <c:pt idx="5">
                  <c:v>4.6109015320924724</c:v>
                </c:pt>
                <c:pt idx="6">
                  <c:v>1.2142253360053437</c:v>
                </c:pt>
                <c:pt idx="7">
                  <c:v>3.098425950596658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385-4EAC-A436-3CC5DD482B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2548288"/>
        <c:axId val="272548848"/>
      </c:scatterChart>
      <c:valAx>
        <c:axId val="2725482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cap="all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Glucose (S) [g/L]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tx1">
                <a:lumMod val="25000"/>
                <a:lumOff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72548848"/>
        <c:crosses val="autoZero"/>
        <c:crossBetween val="midCat"/>
      </c:valAx>
      <c:valAx>
        <c:axId val="2725488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cap="all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S/u [g.h/L]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tx1">
                <a:lumMod val="25000"/>
                <a:lumOff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725482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cap="none" spc="5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j-lt"/>
                <a:ea typeface="+mj-ea"/>
                <a:cs typeface="+mj-cs"/>
              </a:defRPr>
            </a:pPr>
            <a:r>
              <a:rPr lang="en-ZA"/>
              <a:t>Growth Curve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cap="none" spc="50" normalizeH="0" baseline="0">
              <a:solidFill>
                <a:schemeClr val="tx1">
                  <a:lumMod val="65000"/>
                  <a:lumOff val="35000"/>
                </a:schemeClr>
              </a:solidFill>
              <a:latin typeface="+mj-lt"/>
              <a:ea typeface="+mj-ea"/>
              <a:cs typeface="+mj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38100">
                <a:solidFill>
                  <a:schemeClr val="accent1">
                    <a:alpha val="60000"/>
                  </a:schemeClr>
                </a:solidFill>
              </a:ln>
              <a:effectLst/>
            </c:spPr>
          </c:marker>
          <c:trendline>
            <c:spPr>
              <a:ln w="15875" cap="rnd">
                <a:solidFill>
                  <a:schemeClr val="accent1"/>
                </a:solidFill>
              </a:ln>
              <a:effectLst/>
            </c:spPr>
            <c:trendlineType val="exp"/>
            <c:dispRSqr val="1"/>
            <c:dispEq val="1"/>
            <c:trendlineLbl>
              <c:layout>
                <c:manualLayout>
                  <c:x val="-0.10378983293369173"/>
                  <c:y val="1.6064814814814816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Kinetics!$A$73:$A$83</c:f>
              <c:numCache>
                <c:formatCode>General</c:formatCode>
                <c:ptCount val="11"/>
                <c:pt idx="0">
                  <c:v>1.04</c:v>
                </c:pt>
                <c:pt idx="1">
                  <c:v>1.4</c:v>
                </c:pt>
                <c:pt idx="2">
                  <c:v>1.45</c:v>
                </c:pt>
                <c:pt idx="3">
                  <c:v>1.45</c:v>
                </c:pt>
                <c:pt idx="4">
                  <c:v>2.0699999999999998</c:v>
                </c:pt>
                <c:pt idx="5">
                  <c:v>2.13</c:v>
                </c:pt>
                <c:pt idx="6">
                  <c:v>2.13</c:v>
                </c:pt>
                <c:pt idx="7">
                  <c:v>2.75</c:v>
                </c:pt>
                <c:pt idx="8">
                  <c:v>2.8</c:v>
                </c:pt>
                <c:pt idx="9">
                  <c:v>3.84</c:v>
                </c:pt>
                <c:pt idx="10">
                  <c:v>3.89</c:v>
                </c:pt>
              </c:numCache>
            </c:numRef>
          </c:xVal>
          <c:yVal>
            <c:numRef>
              <c:f>Kinetics!$B$73:$B$83</c:f>
              <c:numCache>
                <c:formatCode>General</c:formatCode>
                <c:ptCount val="11"/>
                <c:pt idx="0">
                  <c:v>1.0865</c:v>
                </c:pt>
                <c:pt idx="1">
                  <c:v>1.78</c:v>
                </c:pt>
                <c:pt idx="2">
                  <c:v>1.9265000000000001</c:v>
                </c:pt>
                <c:pt idx="3">
                  <c:v>1.9762999999999999</c:v>
                </c:pt>
                <c:pt idx="4">
                  <c:v>4.1677999999999997</c:v>
                </c:pt>
                <c:pt idx="5">
                  <c:v>4.3792</c:v>
                </c:pt>
                <c:pt idx="6">
                  <c:v>4.4416000000000002</c:v>
                </c:pt>
                <c:pt idx="7">
                  <c:v>9.4053000000000004</c:v>
                </c:pt>
                <c:pt idx="8">
                  <c:v>9.9639000000000006</c:v>
                </c:pt>
                <c:pt idx="9">
                  <c:v>19.592400000000001</c:v>
                </c:pt>
                <c:pt idx="10">
                  <c:v>20.090900000000001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5B1-4786-8E49-2DE39D9C7B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045296"/>
        <c:axId val="107044736"/>
      </c:scatterChart>
      <c:valAx>
        <c:axId val="1070452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tx1">
                <a:lumMod val="25000"/>
                <a:lumOff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044736"/>
        <c:crosses val="autoZero"/>
        <c:crossBetween val="midCat"/>
      </c:valAx>
      <c:valAx>
        <c:axId val="107044736"/>
        <c:scaling>
          <c:logBase val="2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tx1">
                <a:lumMod val="25000"/>
                <a:lumOff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0452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ZA"/>
              <a:t>Specific growth rate vs. glucose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og"/>
            <c:dispRSqr val="1"/>
            <c:dispEq val="1"/>
            <c:trendlineLbl>
              <c:layout>
                <c:manualLayout>
                  <c:x val="-0.11219904518134181"/>
                  <c:y val="0.20388605491756059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Kinetics!$C$77:$C$86</c:f>
              <c:numCache>
                <c:formatCode>General</c:formatCode>
                <c:ptCount val="10"/>
                <c:pt idx="0">
                  <c:v>21.434000000000001</c:v>
                </c:pt>
                <c:pt idx="1">
                  <c:v>21.434000000000001</c:v>
                </c:pt>
                <c:pt idx="2">
                  <c:v>18.788699999999999</c:v>
                </c:pt>
                <c:pt idx="3">
                  <c:v>6.0727000000000002</c:v>
                </c:pt>
                <c:pt idx="4">
                  <c:v>6.0727000000000002</c:v>
                </c:pt>
                <c:pt idx="5">
                  <c:v>5.8257000000000003</c:v>
                </c:pt>
                <c:pt idx="6">
                  <c:v>1.2246999999999999</c:v>
                </c:pt>
                <c:pt idx="7">
                  <c:v>3.7774999999999999</c:v>
                </c:pt>
                <c:pt idx="8">
                  <c:v>0.9153</c:v>
                </c:pt>
                <c:pt idx="9">
                  <c:v>2.3048000000000002</c:v>
                </c:pt>
              </c:numCache>
            </c:numRef>
          </c:xVal>
          <c:yVal>
            <c:numRef>
              <c:f>Kinetics!$E$77:$E$86</c:f>
              <c:numCache>
                <c:formatCode>General</c:formatCode>
                <c:ptCount val="10"/>
                <c:pt idx="0">
                  <c:v>0.85426595688285856</c:v>
                </c:pt>
                <c:pt idx="1">
                  <c:v>0.85343111333189781</c:v>
                </c:pt>
                <c:pt idx="2">
                  <c:v>0.86007365445209327</c:v>
                </c:pt>
                <c:pt idx="3">
                  <c:v>0.93898748082311456</c:v>
                </c:pt>
                <c:pt idx="4">
                  <c:v>0.94282527618291734</c:v>
                </c:pt>
                <c:pt idx="5">
                  <c:v>0.86356352813298098</c:v>
                </c:pt>
                <c:pt idx="6">
                  <c:v>0.8589226705201175</c:v>
                </c:pt>
                <c:pt idx="7">
                  <c:v>0.81925410328286352</c:v>
                </c:pt>
                <c:pt idx="8">
                  <c:v>0.75381395269779805</c:v>
                </c:pt>
                <c:pt idx="9">
                  <c:v>0.74386157253690999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12B-44EE-B077-CE8B5668BF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2583120"/>
        <c:axId val="352583680"/>
      </c:scatterChart>
      <c:valAx>
        <c:axId val="3525831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Glucose</a:t>
                </a:r>
                <a:r>
                  <a:rPr lang="en-ZA" baseline="0"/>
                  <a:t> [g/L]</a:t>
                </a:r>
                <a:endParaRPr lang="en-ZA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2583680"/>
        <c:crosses val="autoZero"/>
        <c:crossBetween val="midCat"/>
      </c:valAx>
      <c:valAx>
        <c:axId val="3525836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Specific growth rate [h</a:t>
                </a:r>
                <a:r>
                  <a:rPr lang="en-ZA" baseline="30000"/>
                  <a:t>-1</a:t>
                </a:r>
                <a:r>
                  <a:rPr lang="en-ZA"/>
                  <a:t>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25831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>
        <a:solidFill>
          <a:schemeClr val="tx1">
            <a:lumMod val="15000"/>
            <a:lumOff val="85000"/>
          </a:schemeClr>
        </a:solidFill>
      </a:ln>
    </cs:spPr>
    <cs:defRPr sz="900" kern="1200" cap="none" spc="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bg1"/>
    </cs:fontRef>
    <cs:spPr>
      <a:solidFill>
        <a:schemeClr val="tx1">
          <a:lumMod val="50000"/>
          <a:lumOff val="50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70000"/>
        </a:schemeClr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70000"/>
        </a:schemeClr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>
            <a:alpha val="60000"/>
          </a:schemeClr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38100">
        <a:solidFill>
          <a:schemeClr val="phClr">
            <a:alpha val="60000"/>
          </a:schemeClr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 baseline="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>
        <a:solidFill>
          <a:schemeClr val="tx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tx1">
        <a:lumMod val="65000"/>
        <a:lumOff val="35000"/>
      </a:schemeClr>
    </cs:fontRef>
    <cs:defRPr sz="1600" b="0" i="0" kern="1200" cap="none" spc="5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587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>
        <a:solidFill>
          <a:schemeClr val="tx1">
            <a:lumMod val="25000"/>
            <a:lumOff val="75000"/>
          </a:schemeClr>
        </a:solidFill>
      </a:ln>
    </cs:spPr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24.xml><?xml version="1.0" encoding="utf-8"?>
<cs:chartStyle xmlns:cs="http://schemas.microsoft.com/office/drawing/2012/chartStyle" xmlns:a="http://schemas.openxmlformats.org/drawingml/2006/main" id="24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>
        <a:solidFill>
          <a:schemeClr val="tx1">
            <a:lumMod val="15000"/>
            <a:lumOff val="85000"/>
          </a:schemeClr>
        </a:solidFill>
      </a:ln>
    </cs:spPr>
    <cs:defRPr sz="900" kern="1200" cap="none" spc="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bg1"/>
    </cs:fontRef>
    <cs:spPr>
      <a:solidFill>
        <a:schemeClr val="tx1">
          <a:lumMod val="50000"/>
          <a:lumOff val="50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70000"/>
        </a:schemeClr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70000"/>
        </a:schemeClr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>
            <a:alpha val="60000"/>
          </a:schemeClr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38100">
        <a:solidFill>
          <a:schemeClr val="phClr">
            <a:alpha val="60000"/>
          </a:schemeClr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 baseline="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>
        <a:solidFill>
          <a:schemeClr val="tx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tx1">
        <a:lumMod val="65000"/>
        <a:lumOff val="35000"/>
      </a:schemeClr>
    </cs:fontRef>
    <cs:defRPr sz="1600" b="0" i="0" kern="1200" cap="none" spc="5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587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>
        <a:solidFill>
          <a:schemeClr val="tx1">
            <a:lumMod val="25000"/>
            <a:lumOff val="75000"/>
          </a:schemeClr>
        </a:solidFill>
      </a:ln>
    </cs:spPr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25.xml><?xml version="1.0" encoding="utf-8"?>
<cs:chartStyle xmlns:cs="http://schemas.microsoft.com/office/drawing/2012/chartStyle" xmlns:a="http://schemas.openxmlformats.org/drawingml/2006/main" id="24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>
        <a:solidFill>
          <a:schemeClr val="tx1">
            <a:lumMod val="15000"/>
            <a:lumOff val="85000"/>
          </a:schemeClr>
        </a:solidFill>
      </a:ln>
    </cs:spPr>
    <cs:defRPr sz="900" kern="1200" cap="none" spc="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bg1"/>
    </cs:fontRef>
    <cs:spPr>
      <a:solidFill>
        <a:schemeClr val="tx1">
          <a:lumMod val="50000"/>
          <a:lumOff val="50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70000"/>
        </a:schemeClr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70000"/>
        </a:schemeClr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>
            <a:alpha val="60000"/>
          </a:schemeClr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38100">
        <a:solidFill>
          <a:schemeClr val="phClr">
            <a:alpha val="60000"/>
          </a:schemeClr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 baseline="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>
        <a:solidFill>
          <a:schemeClr val="tx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tx1">
        <a:lumMod val="65000"/>
        <a:lumOff val="35000"/>
      </a:schemeClr>
    </cs:fontRef>
    <cs:defRPr sz="1600" b="0" i="0" kern="1200" cap="none" spc="5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587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>
        <a:solidFill>
          <a:schemeClr val="tx1">
            <a:lumMod val="25000"/>
            <a:lumOff val="75000"/>
          </a:schemeClr>
        </a:solidFill>
      </a:ln>
    </cs:spPr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>
        <a:solidFill>
          <a:schemeClr val="tx1">
            <a:lumMod val="15000"/>
            <a:lumOff val="85000"/>
          </a:schemeClr>
        </a:solidFill>
      </a:ln>
    </cs:spPr>
    <cs:defRPr sz="900" kern="1200" cap="none" spc="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bg1"/>
    </cs:fontRef>
    <cs:spPr>
      <a:solidFill>
        <a:schemeClr val="tx1">
          <a:lumMod val="50000"/>
          <a:lumOff val="50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70000"/>
        </a:schemeClr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70000"/>
        </a:schemeClr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>
            <a:alpha val="60000"/>
          </a:schemeClr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38100">
        <a:solidFill>
          <a:schemeClr val="phClr">
            <a:alpha val="60000"/>
          </a:schemeClr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 baseline="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>
        <a:solidFill>
          <a:schemeClr val="tx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tx1">
        <a:lumMod val="65000"/>
        <a:lumOff val="35000"/>
      </a:schemeClr>
    </cs:fontRef>
    <cs:defRPr sz="1600" b="0" i="0" kern="1200" cap="none" spc="5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587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>
        <a:solidFill>
          <a:schemeClr val="tx1">
            <a:lumMod val="25000"/>
            <a:lumOff val="75000"/>
          </a:schemeClr>
        </a:solidFill>
      </a:ln>
    </cs:spPr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4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>
        <a:solidFill>
          <a:schemeClr val="tx1">
            <a:lumMod val="15000"/>
            <a:lumOff val="85000"/>
          </a:schemeClr>
        </a:solidFill>
      </a:ln>
    </cs:spPr>
    <cs:defRPr sz="900" kern="1200" cap="none" spc="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bg1"/>
    </cs:fontRef>
    <cs:spPr>
      <a:solidFill>
        <a:schemeClr val="tx1">
          <a:lumMod val="50000"/>
          <a:lumOff val="50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70000"/>
        </a:schemeClr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70000"/>
        </a:schemeClr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>
            <a:alpha val="60000"/>
          </a:schemeClr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38100">
        <a:solidFill>
          <a:schemeClr val="phClr">
            <a:alpha val="60000"/>
          </a:schemeClr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 baseline="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>
        <a:solidFill>
          <a:schemeClr val="tx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tx1">
        <a:lumMod val="65000"/>
        <a:lumOff val="35000"/>
      </a:schemeClr>
    </cs:fontRef>
    <cs:defRPr sz="1600" b="0" i="0" kern="1200" cap="none" spc="5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587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>
        <a:solidFill>
          <a:schemeClr val="tx1">
            <a:lumMod val="25000"/>
            <a:lumOff val="75000"/>
          </a:schemeClr>
        </a:solidFill>
      </a:ln>
    </cs:spPr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36.xml><?xml version="1.0" encoding="utf-8"?>
<cs:chartStyle xmlns:cs="http://schemas.microsoft.com/office/drawing/2012/chartStyle" xmlns:a="http://schemas.openxmlformats.org/drawingml/2006/main" id="24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>
        <a:solidFill>
          <a:schemeClr val="tx1">
            <a:lumMod val="15000"/>
            <a:lumOff val="85000"/>
          </a:schemeClr>
        </a:solidFill>
      </a:ln>
    </cs:spPr>
    <cs:defRPr sz="900" kern="1200" cap="none" spc="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bg1"/>
    </cs:fontRef>
    <cs:spPr>
      <a:solidFill>
        <a:schemeClr val="tx1">
          <a:lumMod val="50000"/>
          <a:lumOff val="50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70000"/>
        </a:schemeClr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70000"/>
        </a:schemeClr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>
            <a:alpha val="60000"/>
          </a:schemeClr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38100">
        <a:solidFill>
          <a:schemeClr val="phClr">
            <a:alpha val="60000"/>
          </a:schemeClr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 baseline="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>
        <a:solidFill>
          <a:schemeClr val="tx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tx1">
        <a:lumMod val="65000"/>
        <a:lumOff val="35000"/>
      </a:schemeClr>
    </cs:fontRef>
    <cs:defRPr sz="1600" b="0" i="0" kern="1200" cap="none" spc="5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587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>
        <a:solidFill>
          <a:schemeClr val="tx1">
            <a:lumMod val="25000"/>
            <a:lumOff val="75000"/>
          </a:schemeClr>
        </a:solidFill>
      </a:ln>
    </cs:spPr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4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>
        <a:solidFill>
          <a:schemeClr val="tx1">
            <a:lumMod val="15000"/>
            <a:lumOff val="85000"/>
          </a:schemeClr>
        </a:solidFill>
      </a:ln>
    </cs:spPr>
    <cs:defRPr sz="900" kern="1200" cap="none" spc="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bg1"/>
    </cs:fontRef>
    <cs:spPr>
      <a:solidFill>
        <a:schemeClr val="tx1">
          <a:lumMod val="50000"/>
          <a:lumOff val="50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70000"/>
        </a:schemeClr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70000"/>
        </a:schemeClr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>
            <a:alpha val="60000"/>
          </a:schemeClr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38100">
        <a:solidFill>
          <a:schemeClr val="phClr">
            <a:alpha val="60000"/>
          </a:schemeClr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 baseline="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>
        <a:solidFill>
          <a:schemeClr val="tx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tx1">
        <a:lumMod val="65000"/>
        <a:lumOff val="35000"/>
      </a:schemeClr>
    </cs:fontRef>
    <cs:defRPr sz="1600" b="0" i="0" kern="1200" cap="none" spc="5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587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>
        <a:solidFill>
          <a:schemeClr val="tx1">
            <a:lumMod val="25000"/>
            <a:lumOff val="75000"/>
          </a:schemeClr>
        </a:solidFill>
      </a:ln>
    </cs:spPr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4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>
        <a:solidFill>
          <a:schemeClr val="tx1">
            <a:lumMod val="15000"/>
            <a:lumOff val="85000"/>
          </a:schemeClr>
        </a:solidFill>
      </a:ln>
    </cs:spPr>
    <cs:defRPr sz="900" kern="1200" cap="none" spc="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bg1"/>
    </cs:fontRef>
    <cs:spPr>
      <a:solidFill>
        <a:schemeClr val="tx1">
          <a:lumMod val="50000"/>
          <a:lumOff val="50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70000"/>
        </a:schemeClr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70000"/>
        </a:schemeClr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>
            <a:alpha val="60000"/>
          </a:schemeClr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38100">
        <a:solidFill>
          <a:schemeClr val="phClr">
            <a:alpha val="60000"/>
          </a:schemeClr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 baseline="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>
        <a:solidFill>
          <a:schemeClr val="tx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tx1">
        <a:lumMod val="65000"/>
        <a:lumOff val="35000"/>
      </a:schemeClr>
    </cs:fontRef>
    <cs:defRPr sz="1600" b="0" i="0" kern="1200" cap="none" spc="5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587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>
        <a:solidFill>
          <a:schemeClr val="tx1">
            <a:lumMod val="25000"/>
            <a:lumOff val="75000"/>
          </a:schemeClr>
        </a:solidFill>
      </a:ln>
    </cs:spPr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4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4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>
        <a:solidFill>
          <a:schemeClr val="tx1">
            <a:lumMod val="15000"/>
            <a:lumOff val="85000"/>
          </a:schemeClr>
        </a:solidFill>
      </a:ln>
    </cs:spPr>
    <cs:defRPr sz="900" kern="1200" cap="none" spc="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bg1"/>
    </cs:fontRef>
    <cs:spPr>
      <a:solidFill>
        <a:schemeClr val="tx1">
          <a:lumMod val="50000"/>
          <a:lumOff val="50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70000"/>
        </a:schemeClr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70000"/>
        </a:schemeClr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>
            <a:alpha val="60000"/>
          </a:schemeClr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38100">
        <a:solidFill>
          <a:schemeClr val="phClr">
            <a:alpha val="60000"/>
          </a:schemeClr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 baseline="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>
        <a:solidFill>
          <a:schemeClr val="tx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tx1">
        <a:lumMod val="65000"/>
        <a:lumOff val="35000"/>
      </a:schemeClr>
    </cs:fontRef>
    <cs:defRPr sz="1600" b="0" i="0" kern="1200" cap="none" spc="5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587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>
        <a:solidFill>
          <a:schemeClr val="tx1">
            <a:lumMod val="25000"/>
            <a:lumOff val="75000"/>
          </a:schemeClr>
        </a:solidFill>
      </a:ln>
    </cs:spPr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43.xml><?xml version="1.0" encoding="utf-8"?>
<cs:chartStyle xmlns:cs="http://schemas.microsoft.com/office/drawing/2012/chartStyle" xmlns:a="http://schemas.openxmlformats.org/drawingml/2006/main" id="24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>
        <a:solidFill>
          <a:schemeClr val="tx1">
            <a:lumMod val="15000"/>
            <a:lumOff val="85000"/>
          </a:schemeClr>
        </a:solidFill>
      </a:ln>
    </cs:spPr>
    <cs:defRPr sz="900" kern="1200" cap="none" spc="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bg1"/>
    </cs:fontRef>
    <cs:spPr>
      <a:solidFill>
        <a:schemeClr val="tx1">
          <a:lumMod val="50000"/>
          <a:lumOff val="50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70000"/>
        </a:schemeClr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70000"/>
        </a:schemeClr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>
            <a:alpha val="60000"/>
          </a:schemeClr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38100">
        <a:solidFill>
          <a:schemeClr val="phClr">
            <a:alpha val="60000"/>
          </a:schemeClr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 baseline="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>
        <a:solidFill>
          <a:schemeClr val="tx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tx1">
        <a:lumMod val="65000"/>
        <a:lumOff val="35000"/>
      </a:schemeClr>
    </cs:fontRef>
    <cs:defRPr sz="1600" b="0" i="0" kern="1200" cap="none" spc="5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587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>
        <a:solidFill>
          <a:schemeClr val="tx1">
            <a:lumMod val="25000"/>
            <a:lumOff val="75000"/>
          </a:schemeClr>
        </a:solidFill>
      </a:ln>
    </cs:spPr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4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4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>
        <a:solidFill>
          <a:schemeClr val="tx1">
            <a:lumMod val="15000"/>
            <a:lumOff val="85000"/>
          </a:schemeClr>
        </a:solidFill>
      </a:ln>
    </cs:spPr>
    <cs:defRPr sz="900" kern="1200" cap="none" spc="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bg1"/>
    </cs:fontRef>
    <cs:spPr>
      <a:solidFill>
        <a:schemeClr val="tx1">
          <a:lumMod val="50000"/>
          <a:lumOff val="50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70000"/>
        </a:schemeClr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70000"/>
        </a:schemeClr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>
            <a:alpha val="60000"/>
          </a:schemeClr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38100">
        <a:solidFill>
          <a:schemeClr val="phClr">
            <a:alpha val="60000"/>
          </a:schemeClr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 baseline="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>
        <a:solidFill>
          <a:schemeClr val="tx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tx1">
        <a:lumMod val="65000"/>
        <a:lumOff val="35000"/>
      </a:schemeClr>
    </cs:fontRef>
    <cs:defRPr sz="1600" b="0" i="0" kern="1200" cap="none" spc="5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587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>
        <a:solidFill>
          <a:schemeClr val="tx1">
            <a:lumMod val="25000"/>
            <a:lumOff val="75000"/>
          </a:schemeClr>
        </a:solidFill>
      </a:ln>
    </cs:spPr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46.xml><?xml version="1.0" encoding="utf-8"?>
<cs:chartStyle xmlns:cs="http://schemas.microsoft.com/office/drawing/2012/chartStyle" xmlns:a="http://schemas.openxmlformats.org/drawingml/2006/main" id="24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>
        <a:solidFill>
          <a:schemeClr val="tx1">
            <a:lumMod val="15000"/>
            <a:lumOff val="85000"/>
          </a:schemeClr>
        </a:solidFill>
      </a:ln>
    </cs:spPr>
    <cs:defRPr sz="900" kern="1200" cap="none" spc="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bg1"/>
    </cs:fontRef>
    <cs:spPr>
      <a:solidFill>
        <a:schemeClr val="tx1">
          <a:lumMod val="50000"/>
          <a:lumOff val="50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70000"/>
        </a:schemeClr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70000"/>
        </a:schemeClr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>
            <a:alpha val="60000"/>
          </a:schemeClr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38100">
        <a:solidFill>
          <a:schemeClr val="phClr">
            <a:alpha val="60000"/>
          </a:schemeClr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 baseline="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>
        <a:solidFill>
          <a:schemeClr val="tx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tx1">
        <a:lumMod val="65000"/>
        <a:lumOff val="35000"/>
      </a:schemeClr>
    </cs:fontRef>
    <cs:defRPr sz="1600" b="0" i="0" kern="1200" cap="none" spc="5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587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>
        <a:solidFill>
          <a:schemeClr val="tx1">
            <a:lumMod val="25000"/>
            <a:lumOff val="75000"/>
          </a:schemeClr>
        </a:solidFill>
      </a:ln>
    </cs:spPr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4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6" Type="http://schemas.openxmlformats.org/officeDocument/2006/relationships/chart" Target="../charts/chart16.xml"/><Relationship Id="rId5" Type="http://schemas.openxmlformats.org/officeDocument/2006/relationships/chart" Target="../charts/chart15.xml"/><Relationship Id="rId4" Type="http://schemas.openxmlformats.org/officeDocument/2006/relationships/chart" Target="../charts/chart14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.xml"/><Relationship Id="rId2" Type="http://schemas.openxmlformats.org/officeDocument/2006/relationships/chart" Target="../charts/chart18.xml"/><Relationship Id="rId1" Type="http://schemas.openxmlformats.org/officeDocument/2006/relationships/chart" Target="../charts/chart17.xml"/><Relationship Id="rId6" Type="http://schemas.openxmlformats.org/officeDocument/2006/relationships/chart" Target="../charts/chart22.xml"/><Relationship Id="rId5" Type="http://schemas.openxmlformats.org/officeDocument/2006/relationships/chart" Target="../charts/chart21.xml"/><Relationship Id="rId4" Type="http://schemas.openxmlformats.org/officeDocument/2006/relationships/chart" Target="../charts/chart20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0.xml"/><Relationship Id="rId13" Type="http://schemas.openxmlformats.org/officeDocument/2006/relationships/chart" Target="../charts/chart35.xml"/><Relationship Id="rId3" Type="http://schemas.openxmlformats.org/officeDocument/2006/relationships/chart" Target="../charts/chart25.xml"/><Relationship Id="rId7" Type="http://schemas.openxmlformats.org/officeDocument/2006/relationships/chart" Target="../charts/chart29.xml"/><Relationship Id="rId12" Type="http://schemas.openxmlformats.org/officeDocument/2006/relationships/chart" Target="../charts/chart34.xml"/><Relationship Id="rId2" Type="http://schemas.openxmlformats.org/officeDocument/2006/relationships/chart" Target="../charts/chart24.xml"/><Relationship Id="rId1" Type="http://schemas.openxmlformats.org/officeDocument/2006/relationships/chart" Target="../charts/chart23.xml"/><Relationship Id="rId6" Type="http://schemas.openxmlformats.org/officeDocument/2006/relationships/chart" Target="../charts/chart28.xml"/><Relationship Id="rId11" Type="http://schemas.openxmlformats.org/officeDocument/2006/relationships/chart" Target="../charts/chart33.xml"/><Relationship Id="rId5" Type="http://schemas.openxmlformats.org/officeDocument/2006/relationships/chart" Target="../charts/chart27.xml"/><Relationship Id="rId10" Type="http://schemas.openxmlformats.org/officeDocument/2006/relationships/chart" Target="../charts/chart32.xml"/><Relationship Id="rId4" Type="http://schemas.openxmlformats.org/officeDocument/2006/relationships/chart" Target="../charts/chart26.xml"/><Relationship Id="rId9" Type="http://schemas.openxmlformats.org/officeDocument/2006/relationships/chart" Target="../charts/chart31.xml"/><Relationship Id="rId14" Type="http://schemas.openxmlformats.org/officeDocument/2006/relationships/chart" Target="../charts/chart36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7.xml"/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emf"/><Relationship Id="rId2" Type="http://schemas.openxmlformats.org/officeDocument/2006/relationships/image" Target="../media/image3.emf"/><Relationship Id="rId1" Type="http://schemas.openxmlformats.org/officeDocument/2006/relationships/image" Target="../media/image2.emf"/><Relationship Id="rId4" Type="http://schemas.openxmlformats.org/officeDocument/2006/relationships/image" Target="../media/image5.emf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Relationship Id="rId4" Type="http://schemas.openxmlformats.org/officeDocument/2006/relationships/image" Target="../media/image1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8.xml"/><Relationship Id="rId13" Type="http://schemas.openxmlformats.org/officeDocument/2006/relationships/chart" Target="../charts/chart42.xml"/><Relationship Id="rId18" Type="http://schemas.openxmlformats.org/officeDocument/2006/relationships/chart" Target="../charts/chart47.xml"/><Relationship Id="rId3" Type="http://schemas.openxmlformats.org/officeDocument/2006/relationships/image" Target="../media/image15.png"/><Relationship Id="rId7" Type="http://schemas.openxmlformats.org/officeDocument/2006/relationships/image" Target="../media/image19.png"/><Relationship Id="rId12" Type="http://schemas.openxmlformats.org/officeDocument/2006/relationships/chart" Target="../charts/chart41.xml"/><Relationship Id="rId17" Type="http://schemas.openxmlformats.org/officeDocument/2006/relationships/chart" Target="../charts/chart46.xml"/><Relationship Id="rId2" Type="http://schemas.openxmlformats.org/officeDocument/2006/relationships/image" Target="../media/image14.png"/><Relationship Id="rId16" Type="http://schemas.openxmlformats.org/officeDocument/2006/relationships/chart" Target="../charts/chart45.xml"/><Relationship Id="rId1" Type="http://schemas.openxmlformats.org/officeDocument/2006/relationships/image" Target="../media/image13.png"/><Relationship Id="rId6" Type="http://schemas.openxmlformats.org/officeDocument/2006/relationships/image" Target="../media/image18.png"/><Relationship Id="rId11" Type="http://schemas.openxmlformats.org/officeDocument/2006/relationships/chart" Target="../charts/chart40.xml"/><Relationship Id="rId5" Type="http://schemas.openxmlformats.org/officeDocument/2006/relationships/image" Target="../media/image17.png"/><Relationship Id="rId15" Type="http://schemas.openxmlformats.org/officeDocument/2006/relationships/chart" Target="../charts/chart44.xml"/><Relationship Id="rId10" Type="http://schemas.openxmlformats.org/officeDocument/2006/relationships/chart" Target="../charts/chart39.xml"/><Relationship Id="rId4" Type="http://schemas.openxmlformats.org/officeDocument/2006/relationships/image" Target="../media/image16.png"/><Relationship Id="rId9" Type="http://schemas.openxmlformats.org/officeDocument/2006/relationships/image" Target="../media/image20.emf"/><Relationship Id="rId14" Type="http://schemas.openxmlformats.org/officeDocument/2006/relationships/chart" Target="../charts/chart43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7.emf"/><Relationship Id="rId1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73677</xdr:colOff>
      <xdr:row>45</xdr:row>
      <xdr:rowOff>21622</xdr:rowOff>
    </xdr:from>
    <xdr:to>
      <xdr:col>5</xdr:col>
      <xdr:colOff>952500</xdr:colOff>
      <xdr:row>59</xdr:row>
      <xdr:rowOff>102864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263338</xdr:colOff>
      <xdr:row>43</xdr:row>
      <xdr:rowOff>6215</xdr:rowOff>
    </xdr:from>
    <xdr:to>
      <xdr:col>9</xdr:col>
      <xdr:colOff>705971</xdr:colOff>
      <xdr:row>57</xdr:row>
      <xdr:rowOff>82415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6163</xdr:colOff>
      <xdr:row>43</xdr:row>
      <xdr:rowOff>14618</xdr:rowOff>
    </xdr:from>
    <xdr:to>
      <xdr:col>13</xdr:col>
      <xdr:colOff>0</xdr:colOff>
      <xdr:row>57</xdr:row>
      <xdr:rowOff>90818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20730</xdr:colOff>
      <xdr:row>43</xdr:row>
      <xdr:rowOff>45587</xdr:rowOff>
    </xdr:from>
    <xdr:to>
      <xdr:col>16</xdr:col>
      <xdr:colOff>28575</xdr:colOff>
      <xdr:row>57</xdr:row>
      <xdr:rowOff>121787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67234</xdr:colOff>
      <xdr:row>10</xdr:row>
      <xdr:rowOff>41360</xdr:rowOff>
    </xdr:from>
    <xdr:to>
      <xdr:col>5</xdr:col>
      <xdr:colOff>987136</xdr:colOff>
      <xdr:row>26</xdr:row>
      <xdr:rowOff>157901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61481</xdr:colOff>
      <xdr:row>10</xdr:row>
      <xdr:rowOff>65808</xdr:rowOff>
    </xdr:from>
    <xdr:to>
      <xdr:col>12</xdr:col>
      <xdr:colOff>800100</xdr:colOff>
      <xdr:row>27</xdr:row>
      <xdr:rowOff>12121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1</xdr:colOff>
      <xdr:row>28</xdr:row>
      <xdr:rowOff>0</xdr:rowOff>
    </xdr:from>
    <xdr:to>
      <xdr:col>5</xdr:col>
      <xdr:colOff>917865</xdr:colOff>
      <xdr:row>42</xdr:row>
      <xdr:rowOff>81242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7</xdr:col>
      <xdr:colOff>280147</xdr:colOff>
      <xdr:row>28</xdr:row>
      <xdr:rowOff>0</xdr:rowOff>
    </xdr:from>
    <xdr:to>
      <xdr:col>10</xdr:col>
      <xdr:colOff>1</xdr:colOff>
      <xdr:row>42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10</xdr:col>
      <xdr:colOff>4805</xdr:colOff>
      <xdr:row>28</xdr:row>
      <xdr:rowOff>0</xdr:rowOff>
    </xdr:from>
    <xdr:to>
      <xdr:col>13</xdr:col>
      <xdr:colOff>0</xdr:colOff>
      <xdr:row>41</xdr:row>
      <xdr:rowOff>180975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13</xdr:col>
      <xdr:colOff>8006</xdr:colOff>
      <xdr:row>28</xdr:row>
      <xdr:rowOff>0</xdr:rowOff>
    </xdr:from>
    <xdr:to>
      <xdr:col>15</xdr:col>
      <xdr:colOff>795619</xdr:colOff>
      <xdr:row>41</xdr:row>
      <xdr:rowOff>180975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600075</xdr:colOff>
      <xdr:row>12</xdr:row>
      <xdr:rowOff>185737</xdr:rowOff>
    </xdr:from>
    <xdr:to>
      <xdr:col>6</xdr:col>
      <xdr:colOff>353253</xdr:colOff>
      <xdr:row>30</xdr:row>
      <xdr:rowOff>189843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14287</xdr:colOff>
      <xdr:row>13</xdr:row>
      <xdr:rowOff>19050</xdr:rowOff>
    </xdr:from>
    <xdr:to>
      <xdr:col>15</xdr:col>
      <xdr:colOff>561975</xdr:colOff>
      <xdr:row>30</xdr:row>
      <xdr:rowOff>171450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45</xdr:row>
      <xdr:rowOff>0</xdr:rowOff>
    </xdr:from>
    <xdr:to>
      <xdr:col>6</xdr:col>
      <xdr:colOff>358296</xdr:colOff>
      <xdr:row>63</xdr:row>
      <xdr:rowOff>4106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0</xdr:colOff>
      <xdr:row>45</xdr:row>
      <xdr:rowOff>0</xdr:rowOff>
    </xdr:from>
    <xdr:to>
      <xdr:col>15</xdr:col>
      <xdr:colOff>547688</xdr:colOff>
      <xdr:row>62</xdr:row>
      <xdr:rowOff>152400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77</xdr:row>
      <xdr:rowOff>0</xdr:rowOff>
    </xdr:from>
    <xdr:to>
      <xdr:col>6</xdr:col>
      <xdr:colOff>358296</xdr:colOff>
      <xdr:row>95</xdr:row>
      <xdr:rowOff>4106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8</xdr:col>
      <xdr:colOff>0</xdr:colOff>
      <xdr:row>77</xdr:row>
      <xdr:rowOff>0</xdr:rowOff>
    </xdr:from>
    <xdr:to>
      <xdr:col>15</xdr:col>
      <xdr:colOff>547688</xdr:colOff>
      <xdr:row>94</xdr:row>
      <xdr:rowOff>152400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13</xdr:row>
      <xdr:rowOff>0</xdr:rowOff>
    </xdr:from>
    <xdr:to>
      <xdr:col>8</xdr:col>
      <xdr:colOff>326919</xdr:colOff>
      <xdr:row>31</xdr:row>
      <xdr:rowOff>4106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0</xdr:colOff>
      <xdr:row>13</xdr:row>
      <xdr:rowOff>0</xdr:rowOff>
    </xdr:from>
    <xdr:to>
      <xdr:col>17</xdr:col>
      <xdr:colOff>516312</xdr:colOff>
      <xdr:row>30</xdr:row>
      <xdr:rowOff>152400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46</xdr:row>
      <xdr:rowOff>0</xdr:rowOff>
    </xdr:from>
    <xdr:to>
      <xdr:col>8</xdr:col>
      <xdr:colOff>326919</xdr:colOff>
      <xdr:row>64</xdr:row>
      <xdr:rowOff>4106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0</xdr:colOff>
      <xdr:row>46</xdr:row>
      <xdr:rowOff>0</xdr:rowOff>
    </xdr:from>
    <xdr:to>
      <xdr:col>17</xdr:col>
      <xdr:colOff>516312</xdr:colOff>
      <xdr:row>63</xdr:row>
      <xdr:rowOff>152400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79</xdr:row>
      <xdr:rowOff>0</xdr:rowOff>
    </xdr:from>
    <xdr:to>
      <xdr:col>8</xdr:col>
      <xdr:colOff>326919</xdr:colOff>
      <xdr:row>97</xdr:row>
      <xdr:rowOff>4106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10</xdr:col>
      <xdr:colOff>0</xdr:colOff>
      <xdr:row>79</xdr:row>
      <xdr:rowOff>0</xdr:rowOff>
    </xdr:from>
    <xdr:to>
      <xdr:col>17</xdr:col>
      <xdr:colOff>516312</xdr:colOff>
      <xdr:row>96</xdr:row>
      <xdr:rowOff>152400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524230</xdr:colOff>
      <xdr:row>29</xdr:row>
      <xdr:rowOff>0</xdr:rowOff>
    </xdr:from>
    <xdr:to>
      <xdr:col>27</xdr:col>
      <xdr:colOff>134852</xdr:colOff>
      <xdr:row>52</xdr:row>
      <xdr:rowOff>152400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1643</xdr:colOff>
      <xdr:row>29</xdr:row>
      <xdr:rowOff>136923</xdr:rowOff>
    </xdr:from>
    <xdr:to>
      <xdr:col>29</xdr:col>
      <xdr:colOff>58269</xdr:colOff>
      <xdr:row>52</xdr:row>
      <xdr:rowOff>161925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3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64690</xdr:colOff>
      <xdr:row>29</xdr:row>
      <xdr:rowOff>117701</xdr:rowOff>
    </xdr:from>
    <xdr:to>
      <xdr:col>27</xdr:col>
      <xdr:colOff>107355</xdr:colOff>
      <xdr:row>52</xdr:row>
      <xdr:rowOff>130969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21393</xdr:colOff>
      <xdr:row>29</xdr:row>
      <xdr:rowOff>23532</xdr:rowOff>
    </xdr:from>
    <xdr:to>
      <xdr:col>5</xdr:col>
      <xdr:colOff>0</xdr:colOff>
      <xdr:row>43</xdr:row>
      <xdr:rowOff>99732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5</xdr:col>
      <xdr:colOff>34636</xdr:colOff>
      <xdr:row>29</xdr:row>
      <xdr:rowOff>19049</xdr:rowOff>
    </xdr:from>
    <xdr:to>
      <xdr:col>10</xdr:col>
      <xdr:colOff>639907</xdr:colOff>
      <xdr:row>43</xdr:row>
      <xdr:rowOff>124556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44</xdr:row>
      <xdr:rowOff>78441</xdr:rowOff>
    </xdr:from>
    <xdr:to>
      <xdr:col>4</xdr:col>
      <xdr:colOff>1031960</xdr:colOff>
      <xdr:row>58</xdr:row>
      <xdr:rowOff>154641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5</xdr:col>
      <xdr:colOff>0</xdr:colOff>
      <xdr:row>44</xdr:row>
      <xdr:rowOff>100853</xdr:rowOff>
    </xdr:from>
    <xdr:to>
      <xdr:col>10</xdr:col>
      <xdr:colOff>605271</xdr:colOff>
      <xdr:row>59</xdr:row>
      <xdr:rowOff>15860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0</xdr:colOff>
      <xdr:row>76</xdr:row>
      <xdr:rowOff>13607</xdr:rowOff>
    </xdr:from>
    <xdr:to>
      <xdr:col>4</xdr:col>
      <xdr:colOff>1031960</xdr:colOff>
      <xdr:row>90</xdr:row>
      <xdr:rowOff>89807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5</xdr:col>
      <xdr:colOff>0</xdr:colOff>
      <xdr:row>76</xdr:row>
      <xdr:rowOff>13607</xdr:rowOff>
    </xdr:from>
    <xdr:to>
      <xdr:col>10</xdr:col>
      <xdr:colOff>605271</xdr:colOff>
      <xdr:row>90</xdr:row>
      <xdr:rowOff>119114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11</xdr:col>
      <xdr:colOff>7204</xdr:colOff>
      <xdr:row>29</xdr:row>
      <xdr:rowOff>11206</xdr:rowOff>
    </xdr:from>
    <xdr:to>
      <xdr:col>17</xdr:col>
      <xdr:colOff>155</xdr:colOff>
      <xdr:row>43</xdr:row>
      <xdr:rowOff>116713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</xdr:col>
      <xdr:colOff>40821</xdr:colOff>
      <xdr:row>61</xdr:row>
      <xdr:rowOff>4483</xdr:rowOff>
    </xdr:from>
    <xdr:to>
      <xdr:col>5</xdr:col>
      <xdr:colOff>19428</xdr:colOff>
      <xdr:row>75</xdr:row>
      <xdr:rowOff>80683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5</xdr:col>
      <xdr:colOff>67671</xdr:colOff>
      <xdr:row>61</xdr:row>
      <xdr:rowOff>0</xdr:rowOff>
    </xdr:from>
    <xdr:to>
      <xdr:col>10</xdr:col>
      <xdr:colOff>672942</xdr:colOff>
      <xdr:row>75</xdr:row>
      <xdr:rowOff>105507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11</xdr:col>
      <xdr:colOff>119818</xdr:colOff>
      <xdr:row>42</xdr:row>
      <xdr:rowOff>54736</xdr:rowOff>
    </xdr:from>
    <xdr:to>
      <xdr:col>16</xdr:col>
      <xdr:colOff>578398</xdr:colOff>
      <xdr:row>56</xdr:row>
      <xdr:rowOff>91371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145677</xdr:colOff>
      <xdr:row>48</xdr:row>
      <xdr:rowOff>56030</xdr:rowOff>
    </xdr:from>
    <xdr:to>
      <xdr:col>18</xdr:col>
      <xdr:colOff>447374</xdr:colOff>
      <xdr:row>62</xdr:row>
      <xdr:rowOff>92665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0300-00001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19050</xdr:colOff>
      <xdr:row>2</xdr:row>
      <xdr:rowOff>0</xdr:rowOff>
    </xdr:from>
    <xdr:to>
      <xdr:col>11</xdr:col>
      <xdr:colOff>1379761</xdr:colOff>
      <xdr:row>12</xdr:row>
      <xdr:rowOff>240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57925" y="485775"/>
          <a:ext cx="3075211" cy="1905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13</xdr:col>
      <xdr:colOff>61232</xdr:colOff>
      <xdr:row>54</xdr:row>
      <xdr:rowOff>63952</xdr:rowOff>
    </xdr:from>
    <xdr:to>
      <xdr:col>20</xdr:col>
      <xdr:colOff>346982</xdr:colOff>
      <xdr:row>72</xdr:row>
      <xdr:rowOff>140152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133226</xdr:colOff>
      <xdr:row>64</xdr:row>
      <xdr:rowOff>57893</xdr:rowOff>
    </xdr:from>
    <xdr:to>
      <xdr:col>15</xdr:col>
      <xdr:colOff>407843</xdr:colOff>
      <xdr:row>72</xdr:row>
      <xdr:rowOff>124568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10776" y="11602193"/>
          <a:ext cx="3503592" cy="1590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608116</xdr:colOff>
      <xdr:row>58</xdr:row>
      <xdr:rowOff>143246</xdr:rowOff>
    </xdr:from>
    <xdr:to>
      <xdr:col>16</xdr:col>
      <xdr:colOff>144854</xdr:colOff>
      <xdr:row>66</xdr:row>
      <xdr:rowOff>158214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95266" y="10154021"/>
          <a:ext cx="2394238" cy="13389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608114</xdr:colOff>
      <xdr:row>52</xdr:row>
      <xdr:rowOff>108610</xdr:rowOff>
    </xdr:from>
    <xdr:to>
      <xdr:col>16</xdr:col>
      <xdr:colOff>182953</xdr:colOff>
      <xdr:row>58</xdr:row>
      <xdr:rowOff>108610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95264" y="8976385"/>
          <a:ext cx="2432339" cy="1143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590798</xdr:colOff>
      <xdr:row>46</xdr:row>
      <xdr:rowOff>46264</xdr:rowOff>
    </xdr:from>
    <xdr:to>
      <xdr:col>16</xdr:col>
      <xdr:colOff>127536</xdr:colOff>
      <xdr:row>52</xdr:row>
      <xdr:rowOff>75705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77948" y="7771039"/>
          <a:ext cx="2394238" cy="11724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47625</xdr:colOff>
          <xdr:row>26</xdr:row>
          <xdr:rowOff>66675</xdr:rowOff>
        </xdr:from>
        <xdr:to>
          <xdr:col>2</xdr:col>
          <xdr:colOff>390525</xdr:colOff>
          <xdr:row>29</xdr:row>
          <xdr:rowOff>85725</xdr:rowOff>
        </xdr:to>
        <xdr:sp macro="" textlink="">
          <xdr:nvSpPr>
            <xdr:cNvPr id="11265" name="Object 1" hidden="1">
              <a:extLst>
                <a:ext uri="{63B3BB69-23CF-44E3-9099-C40C66FF867C}">
                  <a14:compatExt spid="_x0000_s11265"/>
                </a:ext>
                <a:ext uri="{FF2B5EF4-FFF2-40B4-BE49-F238E27FC236}">
                  <a16:creationId xmlns:a16="http://schemas.microsoft.com/office/drawing/2014/main" id="{00000000-0008-0000-0800-000001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18</xdr:row>
          <xdr:rowOff>38100</xdr:rowOff>
        </xdr:from>
        <xdr:to>
          <xdr:col>1</xdr:col>
          <xdr:colOff>742950</xdr:colOff>
          <xdr:row>21</xdr:row>
          <xdr:rowOff>38100</xdr:rowOff>
        </xdr:to>
        <xdr:sp macro="" textlink="">
          <xdr:nvSpPr>
            <xdr:cNvPr id="11266" name="Object 2" hidden="1">
              <a:extLst>
                <a:ext uri="{63B3BB69-23CF-44E3-9099-C40C66FF867C}">
                  <a14:compatExt spid="_x0000_s11266"/>
                </a:ext>
                <a:ext uri="{FF2B5EF4-FFF2-40B4-BE49-F238E27FC236}">
                  <a16:creationId xmlns:a16="http://schemas.microsoft.com/office/drawing/2014/main" id="{00000000-0008-0000-0800-000002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oneCellAnchor>
    <xdr:from>
      <xdr:col>7</xdr:col>
      <xdr:colOff>0</xdr:colOff>
      <xdr:row>36</xdr:row>
      <xdr:rowOff>13606</xdr:rowOff>
    </xdr:from>
    <xdr:ext cx="12153901" cy="4830537"/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569" t="22696" r="4611" b="11261"/>
        <a:stretch/>
      </xdr:blipFill>
      <xdr:spPr>
        <a:xfrm>
          <a:off x="4267200" y="7081156"/>
          <a:ext cx="12153901" cy="4830537"/>
        </a:xfrm>
        <a:prstGeom prst="rect">
          <a:avLst/>
        </a:prstGeom>
      </xdr:spPr>
    </xdr:pic>
    <xdr:clientData/>
  </xdr:oneCellAnchor>
  <xdr:oneCellAnchor>
    <xdr:from>
      <xdr:col>7</xdr:col>
      <xdr:colOff>27214</xdr:colOff>
      <xdr:row>62</xdr:row>
      <xdr:rowOff>0</xdr:rowOff>
    </xdr:from>
    <xdr:ext cx="12153901" cy="4816930"/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778" t="18419" r="4401" b="15725"/>
        <a:stretch/>
      </xdr:blipFill>
      <xdr:spPr>
        <a:xfrm>
          <a:off x="4294414" y="12030075"/>
          <a:ext cx="12153901" cy="4816930"/>
        </a:xfrm>
        <a:prstGeom prst="rect">
          <a:avLst/>
        </a:prstGeom>
      </xdr:spPr>
    </xdr:pic>
    <xdr:clientData/>
  </xdr:oneCellAnchor>
  <xdr:oneCellAnchor>
    <xdr:from>
      <xdr:col>7</xdr:col>
      <xdr:colOff>204107</xdr:colOff>
      <xdr:row>0</xdr:row>
      <xdr:rowOff>73051</xdr:rowOff>
    </xdr:from>
    <xdr:ext cx="4005944" cy="2119045"/>
    <xdr:pic>
      <xdr:nvPicPr>
        <xdr:cNvPr id="6" name="Picture 5" descr="Stir Tk_ Geometry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PicPr>
          <a:picLocks noGrp="1"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32" b="18396"/>
        <a:stretch/>
      </xdr:blipFill>
      <xdr:spPr bwMode="auto">
        <a:xfrm>
          <a:off x="4471307" y="73051"/>
          <a:ext cx="4005944" cy="21190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oneCellAnchor>
  <xdr:twoCellAnchor>
    <xdr:from>
      <xdr:col>7</xdr:col>
      <xdr:colOff>36635</xdr:colOff>
      <xdr:row>14</xdr:row>
      <xdr:rowOff>0</xdr:rowOff>
    </xdr:from>
    <xdr:to>
      <xdr:col>18</xdr:col>
      <xdr:colOff>435560</xdr:colOff>
      <xdr:row>35</xdr:row>
      <xdr:rowOff>190170</xdr:rowOff>
    </xdr:to>
    <xdr:grpSp>
      <xdr:nvGrpSpPr>
        <xdr:cNvPr id="7" name="Group 6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GrpSpPr/>
      </xdr:nvGrpSpPr>
      <xdr:grpSpPr>
        <a:xfrm>
          <a:off x="4513385" y="2871107"/>
          <a:ext cx="8127782" cy="4190670"/>
          <a:chOff x="4293577" y="2718288"/>
          <a:chExt cx="7088406" cy="3238170"/>
        </a:xfrm>
      </xdr:grpSpPr>
      <xdr:pic>
        <xdr:nvPicPr>
          <xdr:cNvPr id="8" name="Picture 7" descr="NP vs NRe">
            <a:extLst>
              <a:ext uri="{FF2B5EF4-FFF2-40B4-BE49-F238E27FC236}">
                <a16:creationId xmlns:a16="http://schemas.microsoft.com/office/drawing/2014/main" id="{00000000-0008-0000-0800-000008000000}"/>
              </a:ext>
            </a:extLst>
          </xdr:cNvPr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2289" r="2722" b="7487"/>
          <a:stretch/>
        </xdr:blipFill>
        <xdr:spPr bwMode="auto">
          <a:xfrm>
            <a:off x="4293577" y="2718288"/>
            <a:ext cx="7088406" cy="323817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cxnSp macro="">
        <xdr:nvCxnSpPr>
          <xdr:cNvPr id="9" name="Straight Connector 8">
            <a:extLst>
              <a:ext uri="{FF2B5EF4-FFF2-40B4-BE49-F238E27FC236}">
                <a16:creationId xmlns:a16="http://schemas.microsoft.com/office/drawing/2014/main" id="{00000000-0008-0000-0800-000009000000}"/>
              </a:ext>
            </a:extLst>
          </xdr:cNvPr>
          <xdr:cNvCxnSpPr/>
        </xdr:nvCxnSpPr>
        <xdr:spPr>
          <a:xfrm flipV="1">
            <a:off x="10413683" y="4135141"/>
            <a:ext cx="0" cy="1268940"/>
          </a:xfrm>
          <a:prstGeom prst="line">
            <a:avLst/>
          </a:prstGeom>
          <a:ln w="127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" name="Straight Connector 9">
            <a:extLst>
              <a:ext uri="{FF2B5EF4-FFF2-40B4-BE49-F238E27FC236}">
                <a16:creationId xmlns:a16="http://schemas.microsoft.com/office/drawing/2014/main" id="{00000000-0008-0000-0800-00000A000000}"/>
              </a:ext>
            </a:extLst>
          </xdr:cNvPr>
          <xdr:cNvCxnSpPr/>
        </xdr:nvCxnSpPr>
        <xdr:spPr>
          <a:xfrm flipH="1">
            <a:off x="4769828" y="4330212"/>
            <a:ext cx="5911883" cy="0"/>
          </a:xfrm>
          <a:prstGeom prst="line">
            <a:avLst/>
          </a:prstGeom>
          <a:ln w="127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13</xdr:col>
      <xdr:colOff>38060</xdr:colOff>
      <xdr:row>12</xdr:row>
      <xdr:rowOff>115339</xdr:rowOff>
    </xdr:from>
    <xdr:ext cx="11462048" cy="8528597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777873" y="2639464"/>
          <a:ext cx="11462048" cy="8528597"/>
        </a:xfrm>
        <a:prstGeom prst="rect">
          <a:avLst/>
        </a:prstGeom>
        <a:noFill/>
        <a:ln>
          <a:solidFill>
            <a:sysClr val="windowText" lastClr="000000"/>
          </a:solidFill>
        </a:ln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23</xdr:col>
      <xdr:colOff>474848</xdr:colOff>
      <xdr:row>6</xdr:row>
      <xdr:rowOff>117101</xdr:rowOff>
    </xdr:from>
    <xdr:ext cx="1179490" cy="32137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TextBox 1">
              <a:extLst>
                <a:ext uri="{FF2B5EF4-FFF2-40B4-BE49-F238E27FC236}">
                  <a16:creationId xmlns:a16="http://schemas.microsoft.com/office/drawing/2014/main" id="{00000000-0008-0000-0D00-000002000000}"/>
                </a:ext>
              </a:extLst>
            </xdr:cNvPr>
            <xdr:cNvSpPr txBox="1"/>
          </xdr:nvSpPr>
          <xdr:spPr>
            <a:xfrm>
              <a:off x="15703642" y="117101"/>
              <a:ext cx="1179490" cy="32137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ZA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ZA" sz="1100" b="0" i="1">
                            <a:latin typeface="Cambria Math" panose="02040503050406030204" pitchFamily="18" charset="0"/>
                          </a:rPr>
                          <m:t>𝑞</m:t>
                        </m:r>
                      </m:e>
                      <m:sub>
                        <m:r>
                          <a:rPr lang="en-ZA" sz="1100" b="0" i="1">
                            <a:latin typeface="Cambria Math" panose="02040503050406030204" pitchFamily="18" charset="0"/>
                          </a:rPr>
                          <m:t>𝑃</m:t>
                        </m:r>
                      </m:sub>
                    </m:sSub>
                    <m:r>
                      <a:rPr lang="en-ZA" sz="11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n-ZA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ZA" sz="1100" b="0" i="1">
                            <a:latin typeface="Cambria Math" panose="02040503050406030204" pitchFamily="18" charset="0"/>
                          </a:rPr>
                          <m:t>1</m:t>
                        </m:r>
                      </m:num>
                      <m:den>
                        <m:r>
                          <a:rPr lang="en-ZA" sz="1100" b="0" i="1">
                            <a:latin typeface="Cambria Math" panose="02040503050406030204" pitchFamily="18" charset="0"/>
                          </a:rPr>
                          <m:t>𝑋</m:t>
                        </m:r>
                      </m:den>
                    </m:f>
                    <m:f>
                      <m:fPr>
                        <m:ctrlPr>
                          <a:rPr lang="en-ZA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ZA" sz="1100" b="0" i="1">
                            <a:latin typeface="Cambria Math" panose="02040503050406030204" pitchFamily="18" charset="0"/>
                          </a:rPr>
                          <m:t>𝑑𝑃</m:t>
                        </m:r>
                      </m:num>
                      <m:den>
                        <m:r>
                          <a:rPr lang="en-ZA" sz="1100" b="0" i="1">
                            <a:latin typeface="Cambria Math" panose="02040503050406030204" pitchFamily="18" charset="0"/>
                          </a:rPr>
                          <m:t>𝑑𝑡</m:t>
                        </m:r>
                      </m:den>
                    </m:f>
                    <m:r>
                      <a:rPr lang="en-ZA" sz="1100" b="0" i="1">
                        <a:latin typeface="Cambria Math" panose="02040503050406030204" pitchFamily="18" charset="0"/>
                      </a:rPr>
                      <m:t>=</m:t>
                    </m:r>
                    <m:sSub>
                      <m:sSubPr>
                        <m:ctrlPr>
                          <a:rPr lang="en-ZA" sz="1100" b="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ZA" sz="1100" b="0" i="1">
                            <a:latin typeface="Cambria Math" panose="02040503050406030204" pitchFamily="18" charset="0"/>
                          </a:rPr>
                          <m:t>𝑌</m:t>
                        </m:r>
                      </m:e>
                      <m:sub>
                        <m:r>
                          <a:rPr lang="en-ZA" sz="1100" b="0" i="1">
                            <a:latin typeface="Cambria Math" panose="02040503050406030204" pitchFamily="18" charset="0"/>
                          </a:rPr>
                          <m:t>𝑃</m:t>
                        </m:r>
                        <m:r>
                          <a:rPr lang="en-ZA" sz="1100" b="0" i="1">
                            <a:latin typeface="Cambria Math" panose="02040503050406030204" pitchFamily="18" charset="0"/>
                          </a:rPr>
                          <m:t>/</m:t>
                        </m:r>
                        <m:r>
                          <a:rPr lang="en-ZA" sz="1100" b="0" i="1">
                            <a:latin typeface="Cambria Math" panose="02040503050406030204" pitchFamily="18" charset="0"/>
                          </a:rPr>
                          <m:t>𝑋</m:t>
                        </m:r>
                      </m:sub>
                    </m:sSub>
                    <m:r>
                      <a:rPr lang="en-ZA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𝜇</m:t>
                    </m:r>
                  </m:oMath>
                </m:oMathPara>
              </a14:m>
              <a:endParaRPr lang="en-ZA" sz="1100"/>
            </a:p>
          </xdr:txBody>
        </xdr:sp>
      </mc:Choice>
      <mc:Fallback xmlns="">
        <xdr:sp macro="" textlink="">
          <xdr:nvSpPr>
            <xdr:cNvPr id="2" name="TextBox 1">
              <a:extLst>
                <a:ext uri="{FF2B5EF4-FFF2-40B4-BE49-F238E27FC236}">
                  <a16:creationId xmlns:a16="http://schemas.microsoft.com/office/drawing/2014/main" id="{00000000-0008-0000-0D00-000002000000}"/>
                </a:ext>
              </a:extLst>
            </xdr:cNvPr>
            <xdr:cNvSpPr txBox="1"/>
          </xdr:nvSpPr>
          <xdr:spPr>
            <a:xfrm>
              <a:off x="15703642" y="117101"/>
              <a:ext cx="1179490" cy="32137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ZA" sz="1100" b="0" i="0">
                  <a:latin typeface="Cambria Math" panose="02040503050406030204" pitchFamily="18" charset="0"/>
                </a:rPr>
                <a:t>𝑞_𝑃=1/𝑋  𝑑𝑃/𝑑𝑡=𝑌_(𝑃/𝑋)</a:t>
              </a:r>
              <a:r>
                <a:rPr lang="en-ZA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 𝜇</a:t>
              </a:r>
              <a:endParaRPr lang="en-ZA" sz="1100"/>
            </a:p>
          </xdr:txBody>
        </xdr:sp>
      </mc:Fallback>
    </mc:AlternateContent>
    <xdr:clientData/>
  </xdr:oneCellAnchor>
  <xdr:oneCellAnchor>
    <xdr:from>
      <xdr:col>20</xdr:col>
      <xdr:colOff>146277</xdr:colOff>
      <xdr:row>6</xdr:row>
      <xdr:rowOff>44693</xdr:rowOff>
    </xdr:from>
    <xdr:ext cx="1021177" cy="34676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" name="TextBox 2">
              <a:extLst>
                <a:ext uri="{FF2B5EF4-FFF2-40B4-BE49-F238E27FC236}">
                  <a16:creationId xmlns:a16="http://schemas.microsoft.com/office/drawing/2014/main" id="{00000000-0008-0000-0D00-000003000000}"/>
                </a:ext>
              </a:extLst>
            </xdr:cNvPr>
            <xdr:cNvSpPr txBox="1"/>
          </xdr:nvSpPr>
          <xdr:spPr>
            <a:xfrm>
              <a:off x="13620489" y="44693"/>
              <a:ext cx="1021177" cy="34676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ZA" sz="110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𝜇</m:t>
                    </m:r>
                    <m:r>
                      <a:rPr lang="en-ZA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=</m:t>
                    </m:r>
                    <m:sSub>
                      <m:sSubPr>
                        <m:ctrlPr>
                          <a:rPr lang="en-ZA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ZA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𝜇</m:t>
                        </m:r>
                      </m:e>
                      <m:sub>
                        <m:r>
                          <a:rPr lang="en-ZA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𝑚𝑎𝑥</m:t>
                        </m:r>
                      </m:sub>
                    </m:sSub>
                    <m:f>
                      <m:fPr>
                        <m:ctrlPr>
                          <a:rPr lang="en-ZA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ZA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𝑆</m:t>
                        </m:r>
                      </m:num>
                      <m:den>
                        <m:sSub>
                          <m:sSubPr>
                            <m:ctrlPr>
                              <a:rPr lang="en-ZA" sz="1100" b="0" i="1"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en-ZA" sz="1100" b="0" i="1"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𝐾</m:t>
                            </m:r>
                          </m:e>
                          <m:sub>
                            <m:r>
                              <a:rPr lang="en-ZA" sz="1100" b="0" i="1"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𝑆</m:t>
                            </m:r>
                          </m:sub>
                        </m:sSub>
                        <m:r>
                          <a:rPr lang="en-ZA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+</m:t>
                        </m:r>
                        <m:r>
                          <a:rPr lang="en-ZA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𝑆</m:t>
                        </m:r>
                      </m:den>
                    </m:f>
                  </m:oMath>
                </m:oMathPara>
              </a14:m>
              <a:endParaRPr lang="en-ZA" sz="1100"/>
            </a:p>
          </xdr:txBody>
        </xdr:sp>
      </mc:Choice>
      <mc:Fallback xmlns="">
        <xdr:sp macro="" textlink="">
          <xdr:nvSpPr>
            <xdr:cNvPr id="3" name="TextBox 2">
              <a:extLst>
                <a:ext uri="{FF2B5EF4-FFF2-40B4-BE49-F238E27FC236}">
                  <a16:creationId xmlns:a16="http://schemas.microsoft.com/office/drawing/2014/main" id="{00000000-0008-0000-0D00-000003000000}"/>
                </a:ext>
              </a:extLst>
            </xdr:cNvPr>
            <xdr:cNvSpPr txBox="1"/>
          </xdr:nvSpPr>
          <xdr:spPr>
            <a:xfrm>
              <a:off x="13620489" y="44693"/>
              <a:ext cx="1021177" cy="34676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ZA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𝜇</a:t>
              </a:r>
              <a:r>
                <a:rPr lang="en-ZA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=𝜇_𝑚𝑎𝑥  𝑆/(𝐾_𝑆+𝑆)</a:t>
              </a:r>
              <a:endParaRPr lang="en-ZA" sz="1100"/>
            </a:p>
          </xdr:txBody>
        </xdr:sp>
      </mc:Fallback>
    </mc:AlternateContent>
    <xdr:clientData/>
  </xdr:oneCellAnchor>
  <xdr:oneCellAnchor>
    <xdr:from>
      <xdr:col>20</xdr:col>
      <xdr:colOff>157163</xdr:colOff>
      <xdr:row>8</xdr:row>
      <xdr:rowOff>44902</xdr:rowOff>
    </xdr:from>
    <xdr:ext cx="1589794" cy="35016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" name="TextBox 4">
              <a:extLst>
                <a:ext uri="{FF2B5EF4-FFF2-40B4-BE49-F238E27FC236}">
                  <a16:creationId xmlns:a16="http://schemas.microsoft.com/office/drawing/2014/main" id="{00000000-0008-0000-0D00-000005000000}"/>
                </a:ext>
              </a:extLst>
            </xdr:cNvPr>
            <xdr:cNvSpPr txBox="1"/>
          </xdr:nvSpPr>
          <xdr:spPr>
            <a:xfrm>
              <a:off x="13631375" y="425902"/>
              <a:ext cx="1589794" cy="35016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f>
                      <m:fPr>
                        <m:ctrlPr>
                          <a:rPr lang="en-ZA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ZA" sz="1100" b="0" i="1">
                            <a:latin typeface="Cambria Math" panose="02040503050406030204" pitchFamily="18" charset="0"/>
                          </a:rPr>
                          <m:t>𝑑𝑋</m:t>
                        </m:r>
                      </m:num>
                      <m:den>
                        <m:r>
                          <a:rPr lang="en-ZA" sz="1100" b="0" i="1">
                            <a:latin typeface="Cambria Math" panose="02040503050406030204" pitchFamily="18" charset="0"/>
                          </a:rPr>
                          <m:t>𝑑𝑡</m:t>
                        </m:r>
                      </m:den>
                    </m:f>
                    <m:r>
                      <a:rPr lang="en-ZA" sz="1100" b="0" i="1">
                        <a:latin typeface="Cambria Math" panose="02040503050406030204" pitchFamily="18" charset="0"/>
                      </a:rPr>
                      <m:t>=</m:t>
                    </m:r>
                    <m:r>
                      <a:rPr lang="en-ZA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𝜇</m:t>
                    </m:r>
                    <m:r>
                      <a:rPr lang="en-ZA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𝑋</m:t>
                    </m:r>
                    <m:r>
                      <a:rPr lang="en-ZA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=</m:t>
                    </m:r>
                    <m:sSub>
                      <m:sSubPr>
                        <m:ctrlPr>
                          <a:rPr lang="en-ZA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sSubPr>
                      <m:e>
                        <m:r>
                          <a:rPr lang="en-ZA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𝜇</m:t>
                        </m:r>
                      </m:e>
                      <m:sub>
                        <m:r>
                          <a:rPr lang="en-ZA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𝑚𝑎𝑥</m:t>
                        </m:r>
                      </m:sub>
                    </m:sSub>
                    <m:f>
                      <m:fPr>
                        <m:ctrlPr>
                          <a:rPr lang="en-ZA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fPr>
                      <m:num>
                        <m:r>
                          <a:rPr lang="en-ZA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𝑆</m:t>
                        </m:r>
                      </m:num>
                      <m:den>
                        <m:r>
                          <a:rPr lang="en-ZA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𝑆</m:t>
                        </m:r>
                        <m:r>
                          <a:rPr lang="en-ZA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+</m:t>
                        </m:r>
                        <m:sSub>
                          <m:sSubPr>
                            <m:ctrlPr>
                              <a:rPr lang="en-ZA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en-ZA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𝐾</m:t>
                            </m:r>
                          </m:e>
                          <m:sub>
                            <m:r>
                              <a:rPr lang="en-ZA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𝑆</m:t>
                            </m:r>
                          </m:sub>
                        </m:sSub>
                      </m:den>
                    </m:f>
                    <m:r>
                      <a:rPr lang="en-ZA" sz="1100" i="1">
                        <a:solidFill>
                          <a:schemeClr val="tx1"/>
                        </a:solidFill>
                        <a:effectLst/>
                        <a:latin typeface="Cambria Math" panose="02040503050406030204" pitchFamily="18" charset="0"/>
                        <a:ea typeface="+mn-ea"/>
                        <a:cs typeface="+mn-cs"/>
                      </a:rPr>
                      <m:t>𝑋</m:t>
                    </m:r>
                  </m:oMath>
                </m:oMathPara>
              </a14:m>
              <a:endParaRPr lang="en-ZA" sz="1100"/>
            </a:p>
          </xdr:txBody>
        </xdr:sp>
      </mc:Choice>
      <mc:Fallback xmlns="">
        <xdr:sp macro="" textlink="">
          <xdr:nvSpPr>
            <xdr:cNvPr id="5" name="TextBox 4">
              <a:extLst>
                <a:ext uri="{FF2B5EF4-FFF2-40B4-BE49-F238E27FC236}">
                  <a16:creationId xmlns:a16="http://schemas.microsoft.com/office/drawing/2014/main" id="{00000000-0008-0000-0D00-000005000000}"/>
                </a:ext>
              </a:extLst>
            </xdr:cNvPr>
            <xdr:cNvSpPr txBox="1"/>
          </xdr:nvSpPr>
          <xdr:spPr>
            <a:xfrm>
              <a:off x="13631375" y="425902"/>
              <a:ext cx="1589794" cy="35016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ZA" sz="1100" b="0" i="0">
                  <a:latin typeface="Cambria Math" panose="02040503050406030204" pitchFamily="18" charset="0"/>
                </a:rPr>
                <a:t>𝑑𝑋/𝑑𝑡=</a:t>
              </a:r>
              <a:r>
                <a:rPr lang="en-ZA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𝜇𝑋=</a:t>
              </a:r>
              <a:r>
                <a:rPr lang="en-ZA" sz="110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𝜇_𝑚𝑎𝑥  𝑆/(𝑆+𝐾_𝑆 ) 𝑋</a:t>
              </a:r>
              <a:endParaRPr lang="en-ZA" sz="1100"/>
            </a:p>
          </xdr:txBody>
        </xdr:sp>
      </mc:Fallback>
    </mc:AlternateContent>
    <xdr:clientData/>
  </xdr:oneCellAnchor>
  <xdr:twoCellAnchor>
    <xdr:from>
      <xdr:col>20</xdr:col>
      <xdr:colOff>136753</xdr:colOff>
      <xdr:row>10</xdr:row>
      <xdr:rowOff>101686</xdr:rowOff>
    </xdr:from>
    <xdr:to>
      <xdr:col>21</xdr:col>
      <xdr:colOff>498702</xdr:colOff>
      <xdr:row>12</xdr:row>
      <xdr:rowOff>130261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D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10965" y="863686"/>
          <a:ext cx="970083" cy="409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24</xdr:col>
      <xdr:colOff>56870</xdr:colOff>
      <xdr:row>17</xdr:row>
      <xdr:rowOff>135311</xdr:rowOff>
    </xdr:from>
    <xdr:to>
      <xdr:col>25</xdr:col>
      <xdr:colOff>566739</xdr:colOff>
      <xdr:row>19</xdr:row>
      <xdr:rowOff>106736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D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90782" y="2230811"/>
          <a:ext cx="1114986" cy="352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25</xdr:col>
      <xdr:colOff>344862</xdr:colOff>
      <xdr:row>15</xdr:row>
      <xdr:rowOff>7003</xdr:rowOff>
    </xdr:from>
    <xdr:to>
      <xdr:col>26</xdr:col>
      <xdr:colOff>335337</xdr:colOff>
      <xdr:row>16</xdr:row>
      <xdr:rowOff>168928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0D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83891" y="1721503"/>
          <a:ext cx="595593" cy="352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23</xdr:col>
      <xdr:colOff>511828</xdr:colOff>
      <xdr:row>9</xdr:row>
      <xdr:rowOff>97772</xdr:rowOff>
    </xdr:from>
    <xdr:to>
      <xdr:col>26</xdr:col>
      <xdr:colOff>49586</xdr:colOff>
      <xdr:row>11</xdr:row>
      <xdr:rowOff>78722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D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40622" y="669272"/>
          <a:ext cx="1353111" cy="361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23</xdr:col>
      <xdr:colOff>561695</xdr:colOff>
      <xdr:row>12</xdr:row>
      <xdr:rowOff>41743</xdr:rowOff>
    </xdr:from>
    <xdr:to>
      <xdr:col>26</xdr:col>
      <xdr:colOff>70878</xdr:colOff>
      <xdr:row>14</xdr:row>
      <xdr:rowOff>22693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00000000-0008-0000-0D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90489" y="1184743"/>
          <a:ext cx="1324536" cy="361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20</xdr:col>
      <xdr:colOff>146277</xdr:colOff>
      <xdr:row>15</xdr:row>
      <xdr:rowOff>48462</xdr:rowOff>
    </xdr:from>
    <xdr:ext cx="843629" cy="496098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TextBox 13">
              <a:extLst>
                <a:ext uri="{FF2B5EF4-FFF2-40B4-BE49-F238E27FC236}">
                  <a16:creationId xmlns:a16="http://schemas.microsoft.com/office/drawing/2014/main" id="{00000000-0008-0000-0D00-00000E000000}"/>
                </a:ext>
              </a:extLst>
            </xdr:cNvPr>
            <xdr:cNvSpPr txBox="1"/>
          </xdr:nvSpPr>
          <xdr:spPr>
            <a:xfrm>
              <a:off x="13620489" y="1762962"/>
              <a:ext cx="843629" cy="49609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ZA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𝜇</m:t>
                    </m:r>
                    <m:d>
                      <m:dPr>
                        <m:ctrlPr>
                          <a:rPr lang="en-ZA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dPr>
                      <m:e>
                        <m:r>
                          <a:rPr lang="en-ZA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𝑡</m:t>
                        </m:r>
                      </m:e>
                    </m:d>
                    <m:r>
                      <a:rPr lang="en-ZA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n-ZA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fPr>
                      <m:num>
                        <m:func>
                          <m:funcPr>
                            <m:ctrlPr>
                              <a:rPr lang="en-ZA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funcPr>
                          <m:fName>
                            <m:r>
                              <m:rPr>
                                <m:sty m:val="p"/>
                              </m:rPr>
                              <a:rPr lang="en-ZA" sz="1100" i="0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ln</m:t>
                            </m:r>
                          </m:fName>
                          <m:e>
                            <m:f>
                              <m:fPr>
                                <m:ctrlPr>
                                  <a:rPr lang="en-ZA" sz="110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fPr>
                              <m:num>
                                <m:r>
                                  <a:rPr lang="en-ZA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𝑋</m:t>
                                </m:r>
                              </m:num>
                              <m:den>
                                <m:sSub>
                                  <m:sSubPr>
                                    <m:ctrlPr>
                                      <a:rPr lang="en-ZA" sz="110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</m:ctrlPr>
                                  </m:sSubPr>
                                  <m:e>
                                    <m:r>
                                      <a:rPr lang="en-ZA" sz="11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  <m:t>𝑋</m:t>
                                    </m:r>
                                  </m:e>
                                  <m:sub>
                                    <m:r>
                                      <a:rPr lang="en-ZA" sz="11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  <m:t>𝑜</m:t>
                                    </m:r>
                                  </m:sub>
                                </m:sSub>
                              </m:den>
                            </m:f>
                          </m:e>
                        </m:func>
                      </m:num>
                      <m:den>
                        <m:r>
                          <a:rPr lang="en-ZA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𝑡</m:t>
                        </m:r>
                        <m:r>
                          <a:rPr lang="en-ZA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−</m:t>
                        </m:r>
                        <m:sSub>
                          <m:sSubPr>
                            <m:ctrlPr>
                              <a:rPr lang="en-ZA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en-ZA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𝑡</m:t>
                            </m:r>
                          </m:e>
                          <m:sub>
                            <m:r>
                              <a:rPr lang="en-ZA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𝑜</m:t>
                            </m:r>
                          </m:sub>
                        </m:sSub>
                      </m:den>
                    </m:f>
                  </m:oMath>
                </m:oMathPara>
              </a14:m>
              <a:endParaRPr lang="en-ZA" sz="1100"/>
            </a:p>
          </xdr:txBody>
        </xdr:sp>
      </mc:Choice>
      <mc:Fallback xmlns="">
        <xdr:sp macro="" textlink="">
          <xdr:nvSpPr>
            <xdr:cNvPr id="14" name="TextBox 13">
              <a:extLst>
                <a:ext uri="{FF2B5EF4-FFF2-40B4-BE49-F238E27FC236}">
                  <a16:creationId xmlns:a16="http://schemas.microsoft.com/office/drawing/2014/main" id="{00000000-0008-0000-0D00-00000E000000}"/>
                </a:ext>
              </a:extLst>
            </xdr:cNvPr>
            <xdr:cNvSpPr txBox="1"/>
          </xdr:nvSpPr>
          <xdr:spPr>
            <a:xfrm>
              <a:off x="13620489" y="1762962"/>
              <a:ext cx="843629" cy="49609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ZA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𝜇(𝑡)=</a:t>
              </a:r>
              <a:r>
                <a:rPr lang="en-ZA" sz="110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ln⁡〖</a:t>
              </a:r>
              <a:r>
                <a:rPr lang="en-ZA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𝑋/𝑋_𝑜 〗/(𝑡−𝑡_𝑜 )</a:t>
              </a:r>
              <a:endParaRPr lang="en-ZA" sz="1100"/>
            </a:p>
          </xdr:txBody>
        </xdr:sp>
      </mc:Fallback>
    </mc:AlternateContent>
    <xdr:clientData/>
  </xdr:oneCellAnchor>
  <xdr:oneCellAnchor>
    <xdr:from>
      <xdr:col>20</xdr:col>
      <xdr:colOff>155803</xdr:colOff>
      <xdr:row>13</xdr:row>
      <xdr:rowOff>12717</xdr:rowOff>
    </xdr:from>
    <xdr:ext cx="1048044" cy="345479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5" name="TextBox 14">
              <a:extLst>
                <a:ext uri="{FF2B5EF4-FFF2-40B4-BE49-F238E27FC236}">
                  <a16:creationId xmlns:a16="http://schemas.microsoft.com/office/drawing/2014/main" id="{00000000-0008-0000-0D00-00000F000000}"/>
                </a:ext>
              </a:extLst>
            </xdr:cNvPr>
            <xdr:cNvSpPr txBox="1"/>
          </xdr:nvSpPr>
          <xdr:spPr>
            <a:xfrm>
              <a:off x="13630015" y="1346217"/>
              <a:ext cx="1048044" cy="34547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ZA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𝜇</m:t>
                    </m:r>
                    <m:d>
                      <m:dPr>
                        <m:ctrlPr>
                          <a:rPr lang="en-ZA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dPr>
                      <m:e>
                        <m:r>
                          <a:rPr lang="en-ZA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𝑡</m:t>
                        </m:r>
                        <m:r>
                          <a:rPr lang="en-ZA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−</m:t>
                        </m:r>
                        <m:sSub>
                          <m:sSubPr>
                            <m:ctrlPr>
                              <a:rPr lang="en-ZA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en-ZA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𝑡</m:t>
                            </m:r>
                          </m:e>
                          <m:sub>
                            <m:r>
                              <a:rPr lang="en-ZA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𝑜</m:t>
                            </m:r>
                          </m:sub>
                        </m:sSub>
                      </m:e>
                    </m:d>
                    <m:r>
                      <a:rPr lang="en-ZA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=</m:t>
                    </m:r>
                    <m:func>
                      <m:funcPr>
                        <m:ctrlPr>
                          <a:rPr lang="en-ZA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funcPr>
                      <m:fName>
                        <m:r>
                          <m:rPr>
                            <m:sty m:val="p"/>
                          </m:rPr>
                          <a:rPr lang="en-ZA" sz="1100" i="0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ln</m:t>
                        </m:r>
                      </m:fName>
                      <m:e>
                        <m:f>
                          <m:fPr>
                            <m:ctrlPr>
                              <a:rPr lang="en-ZA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fPr>
                          <m:num>
                            <m:r>
                              <a:rPr lang="en-ZA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𝑋</m:t>
                            </m:r>
                          </m:num>
                          <m:den>
                            <m:sSub>
                              <m:sSubPr>
                                <m:ctrlPr>
                                  <a:rPr lang="en-ZA" sz="110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sSubPr>
                              <m:e>
                                <m:r>
                                  <a:rPr lang="en-ZA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𝑋</m:t>
                                </m:r>
                              </m:e>
                              <m:sub>
                                <m:r>
                                  <a:rPr lang="en-ZA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𝑜</m:t>
                                </m:r>
                              </m:sub>
                            </m:sSub>
                          </m:den>
                        </m:f>
                      </m:e>
                    </m:func>
                  </m:oMath>
                </m:oMathPara>
              </a14:m>
              <a:endParaRPr lang="en-ZA" sz="1100"/>
            </a:p>
          </xdr:txBody>
        </xdr:sp>
      </mc:Choice>
      <mc:Fallback xmlns="">
        <xdr:sp macro="" textlink="">
          <xdr:nvSpPr>
            <xdr:cNvPr id="15" name="TextBox 14">
              <a:extLst>
                <a:ext uri="{FF2B5EF4-FFF2-40B4-BE49-F238E27FC236}">
                  <a16:creationId xmlns:a16="http://schemas.microsoft.com/office/drawing/2014/main" id="{00000000-0008-0000-0D00-00000F000000}"/>
                </a:ext>
              </a:extLst>
            </xdr:cNvPr>
            <xdr:cNvSpPr txBox="1"/>
          </xdr:nvSpPr>
          <xdr:spPr>
            <a:xfrm>
              <a:off x="13630015" y="1346217"/>
              <a:ext cx="1048044" cy="345479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ZA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𝜇(</a:t>
              </a:r>
              <a:r>
                <a:rPr lang="en-ZA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𝑡−𝑡_𝑜 )</a:t>
              </a:r>
              <a:r>
                <a:rPr lang="en-ZA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=</a:t>
              </a:r>
              <a:r>
                <a:rPr lang="en-ZA" sz="110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ln⁡〖</a:t>
              </a:r>
              <a:r>
                <a:rPr lang="en-ZA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𝑋/𝑋_𝑜 〗</a:t>
              </a:r>
              <a:endParaRPr lang="en-ZA" sz="1100"/>
            </a:p>
          </xdr:txBody>
        </xdr:sp>
      </mc:Fallback>
    </mc:AlternateContent>
    <xdr:clientData/>
  </xdr:oneCellAnchor>
  <xdr:twoCellAnchor editAs="oneCell">
    <xdr:from>
      <xdr:col>15</xdr:col>
      <xdr:colOff>34389</xdr:colOff>
      <xdr:row>112</xdr:row>
      <xdr:rowOff>63151</xdr:rowOff>
    </xdr:from>
    <xdr:to>
      <xdr:col>24</xdr:col>
      <xdr:colOff>158710</xdr:colOff>
      <xdr:row>124</xdr:row>
      <xdr:rowOff>140566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00000000-0008-0000-0D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9492"/>
        <a:stretch>
          <a:fillRect/>
        </a:stretch>
      </xdr:blipFill>
      <xdr:spPr bwMode="auto">
        <a:xfrm>
          <a:off x="11273889" y="10159651"/>
          <a:ext cx="5696445" cy="23634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56904</xdr:colOff>
      <xdr:row>110</xdr:row>
      <xdr:rowOff>174420</xdr:rowOff>
    </xdr:from>
    <xdr:to>
      <xdr:col>14</xdr:col>
      <xdr:colOff>601190</xdr:colOff>
      <xdr:row>125</xdr:row>
      <xdr:rowOff>95015</xdr:rowOff>
    </xdr:to>
    <xdr:pic>
      <xdr:nvPicPr>
        <xdr:cNvPr id="17" name="Content Placeholder 4">
          <a:extLst>
            <a:ext uri="{FF2B5EF4-FFF2-40B4-BE49-F238E27FC236}">
              <a16:creationId xmlns:a16="http://schemas.microsoft.com/office/drawing/2014/main" id="{00000000-0008-0000-0D00-000011000000}"/>
            </a:ext>
          </a:extLst>
        </xdr:cNvPr>
        <xdr:cNvPicPr>
          <a:picLocks noGrp="1" noChangeAspect="1"/>
        </xdr:cNvPicPr>
      </xdr:nvPicPr>
      <xdr:blipFill rotWithShape="1">
        <a:blip xmlns:r="http://schemas.openxmlformats.org/officeDocument/2006/relationships" r:embed="rId7"/>
        <a:srcRect l="-1006" t="-4135" r="10443" b="1805"/>
        <a:stretch/>
      </xdr:blipFill>
      <xdr:spPr>
        <a:xfrm>
          <a:off x="4343154" y="6079920"/>
          <a:ext cx="6762750" cy="2778095"/>
        </a:xfrm>
        <a:prstGeom prst="rect">
          <a:avLst/>
        </a:prstGeom>
      </xdr:spPr>
    </xdr:pic>
    <xdr:clientData/>
  </xdr:twoCellAnchor>
  <xdr:twoCellAnchor>
    <xdr:from>
      <xdr:col>13</xdr:col>
      <xdr:colOff>75822</xdr:colOff>
      <xdr:row>7</xdr:row>
      <xdr:rowOff>19089</xdr:rowOff>
    </xdr:from>
    <xdr:to>
      <xdr:col>19</xdr:col>
      <xdr:colOff>530060</xdr:colOff>
      <xdr:row>20</xdr:row>
      <xdr:rowOff>163286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00000000-0008-0000-0D00-00001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oneCellAnchor>
    <xdr:from>
      <xdr:col>7</xdr:col>
      <xdr:colOff>134593</xdr:colOff>
      <xdr:row>24</xdr:row>
      <xdr:rowOff>88210</xdr:rowOff>
    </xdr:from>
    <xdr:ext cx="1021177" cy="34676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9" name="TextBox 18">
              <a:extLst>
                <a:ext uri="{FF2B5EF4-FFF2-40B4-BE49-F238E27FC236}">
                  <a16:creationId xmlns:a16="http://schemas.microsoft.com/office/drawing/2014/main" id="{00000000-0008-0000-0D00-000013000000}"/>
                </a:ext>
              </a:extLst>
            </xdr:cNvPr>
            <xdr:cNvSpPr txBox="1"/>
          </xdr:nvSpPr>
          <xdr:spPr>
            <a:xfrm>
              <a:off x="4424984" y="3517210"/>
              <a:ext cx="1021177" cy="34676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ZA" sz="110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𝜇</m:t>
                    </m:r>
                    <m:r>
                      <a:rPr lang="en-ZA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=</m:t>
                    </m:r>
                    <m:sSub>
                      <m:sSubPr>
                        <m:ctrlPr>
                          <a:rPr lang="en-ZA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ZA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𝜇</m:t>
                        </m:r>
                      </m:e>
                      <m:sub>
                        <m:r>
                          <a:rPr lang="en-ZA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𝑚𝑎𝑥</m:t>
                        </m:r>
                      </m:sub>
                    </m:sSub>
                    <m:f>
                      <m:fPr>
                        <m:ctrlPr>
                          <a:rPr lang="en-ZA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ZA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𝑆</m:t>
                        </m:r>
                      </m:num>
                      <m:den>
                        <m:sSub>
                          <m:sSubPr>
                            <m:ctrlPr>
                              <a:rPr lang="en-ZA" sz="1100" b="0" i="1"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</m:ctrlPr>
                          </m:sSubPr>
                          <m:e>
                            <m:r>
                              <a:rPr lang="en-ZA" sz="1100" b="0" i="1"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𝐾</m:t>
                            </m:r>
                          </m:e>
                          <m:sub>
                            <m:r>
                              <a:rPr lang="en-ZA" sz="1100" b="0" i="1">
                                <a:latin typeface="Cambria Math" panose="02040503050406030204" pitchFamily="18" charset="0"/>
                                <a:ea typeface="Cambria Math" panose="02040503050406030204" pitchFamily="18" charset="0"/>
                              </a:rPr>
                              <m:t>𝑆</m:t>
                            </m:r>
                          </m:sub>
                        </m:sSub>
                        <m:r>
                          <a:rPr lang="en-ZA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+</m:t>
                        </m:r>
                        <m:r>
                          <a:rPr lang="en-ZA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𝑆</m:t>
                        </m:r>
                      </m:den>
                    </m:f>
                  </m:oMath>
                </m:oMathPara>
              </a14:m>
              <a:endParaRPr lang="en-ZA" sz="1100"/>
            </a:p>
          </xdr:txBody>
        </xdr:sp>
      </mc:Choice>
      <mc:Fallback xmlns="">
        <xdr:sp macro="" textlink="">
          <xdr:nvSpPr>
            <xdr:cNvPr id="19" name="TextBox 18">
              <a:extLst>
                <a:ext uri="{FF2B5EF4-FFF2-40B4-BE49-F238E27FC236}">
                  <a16:creationId xmlns:a16="http://schemas.microsoft.com/office/drawing/2014/main" id="{00000000-0008-0000-0D00-000013000000}"/>
                </a:ext>
              </a:extLst>
            </xdr:cNvPr>
            <xdr:cNvSpPr txBox="1"/>
          </xdr:nvSpPr>
          <xdr:spPr>
            <a:xfrm>
              <a:off x="4424984" y="3517210"/>
              <a:ext cx="1021177" cy="34676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ZA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𝜇</a:t>
              </a:r>
              <a:r>
                <a:rPr lang="en-ZA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=𝜇_𝑚𝑎𝑥  𝑆/(𝐾_𝑆+𝑆)</a:t>
              </a:r>
              <a:endParaRPr lang="en-ZA" sz="1100"/>
            </a:p>
          </xdr:txBody>
        </xdr:sp>
      </mc:Fallback>
    </mc:AlternateContent>
    <xdr:clientData/>
  </xdr:oneCellAnchor>
  <xdr:twoCellAnchor>
    <xdr:from>
      <xdr:col>7</xdr:col>
      <xdr:colOff>115538</xdr:colOff>
      <xdr:row>27</xdr:row>
      <xdr:rowOff>25050</xdr:rowOff>
    </xdr:from>
    <xdr:to>
      <xdr:col>8</xdr:col>
      <xdr:colOff>639413</xdr:colOff>
      <xdr:row>28</xdr:row>
      <xdr:rowOff>186975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0000000-0008-0000-0D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05929" y="4025550"/>
          <a:ext cx="1136788" cy="352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9</xdr:col>
      <xdr:colOff>84364</xdr:colOff>
      <xdr:row>24</xdr:row>
      <xdr:rowOff>28575</xdr:rowOff>
    </xdr:from>
    <xdr:ext cx="843629" cy="496098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1" name="TextBox 20">
              <a:extLst>
                <a:ext uri="{FF2B5EF4-FFF2-40B4-BE49-F238E27FC236}">
                  <a16:creationId xmlns:a16="http://schemas.microsoft.com/office/drawing/2014/main" id="{00000000-0008-0000-0D00-000015000000}"/>
                </a:ext>
              </a:extLst>
            </xdr:cNvPr>
            <xdr:cNvSpPr txBox="1"/>
          </xdr:nvSpPr>
          <xdr:spPr>
            <a:xfrm>
              <a:off x="6275614" y="3076575"/>
              <a:ext cx="843629" cy="49609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ZA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𝜇</m:t>
                    </m:r>
                    <m:d>
                      <m:dPr>
                        <m:ctrlPr>
                          <a:rPr lang="en-ZA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dPr>
                      <m:e>
                        <m:r>
                          <a:rPr lang="en-ZA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𝑡</m:t>
                        </m:r>
                      </m:e>
                    </m:d>
                    <m:r>
                      <a:rPr lang="en-ZA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n-ZA" sz="110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</m:ctrlPr>
                      </m:fPr>
                      <m:num>
                        <m:func>
                          <m:funcPr>
                            <m:ctrlPr>
                              <a:rPr lang="en-ZA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funcPr>
                          <m:fName>
                            <m:r>
                              <m:rPr>
                                <m:sty m:val="p"/>
                              </m:rPr>
                              <a:rPr lang="en-ZA" sz="1100" i="0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ln</m:t>
                            </m:r>
                          </m:fName>
                          <m:e>
                            <m:f>
                              <m:fPr>
                                <m:ctrlPr>
                                  <a:rPr lang="en-ZA" sz="110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fPr>
                              <m:num>
                                <m:r>
                                  <a:rPr lang="en-ZA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𝑋</m:t>
                                </m:r>
                              </m:num>
                              <m:den>
                                <m:sSub>
                                  <m:sSubPr>
                                    <m:ctrlPr>
                                      <a:rPr lang="en-ZA" sz="110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</m:ctrlPr>
                                  </m:sSubPr>
                                  <m:e>
                                    <m:r>
                                      <a:rPr lang="en-ZA" sz="11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  <m:t>𝑋</m:t>
                                    </m:r>
                                  </m:e>
                                  <m:sub>
                                    <m:r>
                                      <a:rPr lang="en-ZA" sz="11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  <m:t>𝑜</m:t>
                                    </m:r>
                                  </m:sub>
                                </m:sSub>
                              </m:den>
                            </m:f>
                          </m:e>
                        </m:func>
                      </m:num>
                      <m:den>
                        <m:r>
                          <a:rPr lang="en-ZA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𝑡</m:t>
                        </m:r>
                        <m:r>
                          <a:rPr lang="en-ZA" sz="1100" b="0" i="1">
                            <a:solidFill>
                              <a:schemeClr val="tx1"/>
                            </a:solidFill>
                            <a:effectLst/>
                            <a:latin typeface="Cambria Math" panose="02040503050406030204" pitchFamily="18" charset="0"/>
                            <a:ea typeface="+mn-ea"/>
                            <a:cs typeface="+mn-cs"/>
                          </a:rPr>
                          <m:t>−</m:t>
                        </m:r>
                        <m:sSub>
                          <m:sSubPr>
                            <m:ctrlPr>
                              <a:rPr lang="en-ZA" sz="110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en-ZA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𝑡</m:t>
                            </m:r>
                          </m:e>
                          <m:sub>
                            <m:r>
                              <a:rPr lang="en-ZA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𝑜</m:t>
                            </m:r>
                          </m:sub>
                        </m:sSub>
                      </m:den>
                    </m:f>
                  </m:oMath>
                </m:oMathPara>
              </a14:m>
              <a:endParaRPr lang="en-ZA" sz="1100"/>
            </a:p>
          </xdr:txBody>
        </xdr:sp>
      </mc:Choice>
      <mc:Fallback xmlns="">
        <xdr:sp macro="" textlink="">
          <xdr:nvSpPr>
            <xdr:cNvPr id="21" name="TextBox 20">
              <a:extLst>
                <a:ext uri="{FF2B5EF4-FFF2-40B4-BE49-F238E27FC236}">
                  <a16:creationId xmlns:a16="http://schemas.microsoft.com/office/drawing/2014/main" id="{00000000-0008-0000-0D00-000015000000}"/>
                </a:ext>
              </a:extLst>
            </xdr:cNvPr>
            <xdr:cNvSpPr txBox="1"/>
          </xdr:nvSpPr>
          <xdr:spPr>
            <a:xfrm>
              <a:off x="6275614" y="3076575"/>
              <a:ext cx="843629" cy="49609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ZA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𝜇(𝑡)=</a:t>
              </a:r>
              <a:r>
                <a:rPr lang="en-ZA" sz="110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ln⁡〖</a:t>
              </a:r>
              <a:r>
                <a:rPr lang="en-ZA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𝑋/𝑋_𝑜 〗/(𝑡−𝑡_𝑜 )</a:t>
              </a:r>
              <a:endParaRPr lang="en-ZA" sz="1100"/>
            </a:p>
          </xdr:txBody>
        </xdr:sp>
      </mc:Fallback>
    </mc:AlternateContent>
    <xdr:clientData/>
  </xdr:oneCellAnchor>
  <xdr:twoCellAnchor>
    <xdr:from>
      <xdr:col>9</xdr:col>
      <xdr:colOff>387695</xdr:colOff>
      <xdr:row>27</xdr:row>
      <xdr:rowOff>18312</xdr:rowOff>
    </xdr:from>
    <xdr:to>
      <xdr:col>10</xdr:col>
      <xdr:colOff>385374</xdr:colOff>
      <xdr:row>28</xdr:row>
      <xdr:rowOff>185680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00000000-0008-0000-0D00-00001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95021" y="4018812"/>
          <a:ext cx="610592" cy="3578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71965</xdr:colOff>
      <xdr:row>100</xdr:row>
      <xdr:rowOff>158919</xdr:rowOff>
    </xdr:from>
    <xdr:to>
      <xdr:col>12</xdr:col>
      <xdr:colOff>3837</xdr:colOff>
      <xdr:row>111</xdr:row>
      <xdr:rowOff>92244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00000000-0008-0000-0D00-00001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8215" y="4159419"/>
          <a:ext cx="3693845" cy="2028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19794</xdr:colOff>
      <xdr:row>102</xdr:row>
      <xdr:rowOff>92962</xdr:rowOff>
    </xdr:from>
    <xdr:to>
      <xdr:col>5</xdr:col>
      <xdr:colOff>598716</xdr:colOff>
      <xdr:row>116</xdr:row>
      <xdr:rowOff>169162</xdr:rowOff>
    </xdr:to>
    <xdr:graphicFrame macro="">
      <xdr:nvGraphicFramePr>
        <xdr:cNvPr id="24" name="Chart 23">
          <a:extLst>
            <a:ext uri="{FF2B5EF4-FFF2-40B4-BE49-F238E27FC236}">
              <a16:creationId xmlns:a16="http://schemas.microsoft.com/office/drawing/2014/main" id="{00000000-0008-0000-0D00-00001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13</xdr:col>
      <xdr:colOff>56029</xdr:colOff>
      <xdr:row>21</xdr:row>
      <xdr:rowOff>19330</xdr:rowOff>
    </xdr:from>
    <xdr:to>
      <xdr:col>19</xdr:col>
      <xdr:colOff>569700</xdr:colOff>
      <xdr:row>35</xdr:row>
      <xdr:rowOff>95530</xdr:rowOff>
    </xdr:to>
    <xdr:graphicFrame macro="">
      <xdr:nvGraphicFramePr>
        <xdr:cNvPr id="25" name="Chart 24">
          <a:extLst>
            <a:ext uri="{FF2B5EF4-FFF2-40B4-BE49-F238E27FC236}">
              <a16:creationId xmlns:a16="http://schemas.microsoft.com/office/drawing/2014/main" id="{00000000-0008-0000-0D00-00001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20</xdr:col>
      <xdr:colOff>38100</xdr:colOff>
      <xdr:row>21</xdr:row>
      <xdr:rowOff>40820</xdr:rowOff>
    </xdr:from>
    <xdr:to>
      <xdr:col>27</xdr:col>
      <xdr:colOff>462642</xdr:colOff>
      <xdr:row>35</xdr:row>
      <xdr:rowOff>100853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D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oneCellAnchor>
    <xdr:from>
      <xdr:col>24</xdr:col>
      <xdr:colOff>101646</xdr:colOff>
      <xdr:row>14</xdr:row>
      <xdr:rowOff>187517</xdr:rowOff>
    </xdr:from>
    <xdr:ext cx="775597" cy="32573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7" name="TextBox 26">
              <a:extLst>
                <a:ext uri="{FF2B5EF4-FFF2-40B4-BE49-F238E27FC236}">
                  <a16:creationId xmlns:a16="http://schemas.microsoft.com/office/drawing/2014/main" id="{00000000-0008-0000-0D00-00001B000000}"/>
                </a:ext>
              </a:extLst>
            </xdr:cNvPr>
            <xdr:cNvSpPr txBox="1"/>
          </xdr:nvSpPr>
          <xdr:spPr>
            <a:xfrm>
              <a:off x="15935558" y="1711517"/>
              <a:ext cx="775597" cy="32573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en-ZA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ZA" sz="1100" b="0" i="1">
                            <a:latin typeface="Cambria Math" panose="02040503050406030204" pitchFamily="18" charset="0"/>
                          </a:rPr>
                          <m:t>𝐾</m:t>
                        </m:r>
                      </m:e>
                      <m:sub>
                        <m:r>
                          <a:rPr lang="en-ZA" sz="1100" b="0" i="1">
                            <a:latin typeface="Cambria Math" panose="02040503050406030204" pitchFamily="18" charset="0"/>
                          </a:rPr>
                          <m:t>𝑆</m:t>
                        </m:r>
                      </m:sub>
                    </m:sSub>
                    <m:r>
                      <a:rPr lang="en-ZA" sz="1100" b="0" i="1">
                        <a:latin typeface="Cambria Math" panose="02040503050406030204" pitchFamily="18" charset="0"/>
                      </a:rPr>
                      <m:t>=</m:t>
                    </m:r>
                    <m:sSub>
                      <m:sSubPr>
                        <m:ctrlPr>
                          <a:rPr lang="en-ZA" sz="1100" b="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d>
                          <m:dPr>
                            <m:begChr m:val=""/>
                            <m:endChr m:val="|"/>
                            <m:ctrlPr>
                              <a:rPr lang="en-ZA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dPr>
                          <m:e>
                            <m:r>
                              <a:rPr lang="en-ZA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𝑆</m:t>
                            </m:r>
                          </m:e>
                        </m:d>
                      </m:e>
                      <m:sub>
                        <m:f>
                          <m:fPr>
                            <m:ctrlPr>
                              <a:rPr lang="en-ZA" sz="1100" b="0" i="1">
                                <a:latin typeface="Cambria Math" panose="02040503050406030204" pitchFamily="18" charset="0"/>
                              </a:rPr>
                            </m:ctrlPr>
                          </m:fPr>
                          <m:num>
                            <m:r>
                              <a:rPr lang="en-ZA" sz="1100" b="0" i="1">
                                <a:latin typeface="Cambria Math" panose="02040503050406030204" pitchFamily="18" charset="0"/>
                              </a:rPr>
                              <m:t>1</m:t>
                            </m:r>
                          </m:num>
                          <m:den>
                            <m:r>
                              <a:rPr lang="en-ZA" sz="1100" b="0" i="1">
                                <a:latin typeface="Cambria Math" panose="02040503050406030204" pitchFamily="18" charset="0"/>
                              </a:rPr>
                              <m:t>2</m:t>
                            </m:r>
                          </m:den>
                        </m:f>
                        <m:sSub>
                          <m:sSubPr>
                            <m:ctrlPr>
                              <a:rPr lang="en-ZA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</m:ctrlPr>
                          </m:sSubPr>
                          <m:e>
                            <m:r>
                              <a:rPr lang="en-ZA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𝜇</m:t>
                            </m:r>
                          </m:e>
                          <m:sub>
                            <m:r>
                              <a:rPr lang="en-ZA" sz="1100" b="0" i="1">
                                <a:solidFill>
                                  <a:schemeClr val="tx1"/>
                                </a:solidFill>
                                <a:effectLst/>
                                <a:latin typeface="Cambria Math" panose="02040503050406030204" pitchFamily="18" charset="0"/>
                                <a:ea typeface="+mn-ea"/>
                                <a:cs typeface="+mn-cs"/>
                              </a:rPr>
                              <m:t>𝑚𝑎𝑥</m:t>
                            </m:r>
                          </m:sub>
                        </m:sSub>
                      </m:sub>
                    </m:sSub>
                  </m:oMath>
                </m:oMathPara>
              </a14:m>
              <a:endParaRPr lang="en-ZA" sz="1100"/>
            </a:p>
          </xdr:txBody>
        </xdr:sp>
      </mc:Choice>
      <mc:Fallback xmlns="">
        <xdr:sp macro="" textlink="">
          <xdr:nvSpPr>
            <xdr:cNvPr id="27" name="TextBox 26">
              <a:extLst>
                <a:ext uri="{FF2B5EF4-FFF2-40B4-BE49-F238E27FC236}">
                  <a16:creationId xmlns:a16="http://schemas.microsoft.com/office/drawing/2014/main" id="{00000000-0008-0000-0D00-00001B000000}"/>
                </a:ext>
              </a:extLst>
            </xdr:cNvPr>
            <xdr:cNvSpPr txBox="1"/>
          </xdr:nvSpPr>
          <xdr:spPr>
            <a:xfrm>
              <a:off x="15935558" y="1711517"/>
              <a:ext cx="775597" cy="32573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ZA" sz="1100" b="0" i="0">
                  <a:latin typeface="Cambria Math" panose="02040503050406030204" pitchFamily="18" charset="0"/>
                </a:rPr>
                <a:t>𝐾_𝑆=</a:t>
              </a:r>
              <a:r>
                <a:rPr lang="en-ZA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├ 𝑆┤|_(</a:t>
              </a:r>
              <a:r>
                <a:rPr lang="en-ZA" sz="1100" b="0" i="0">
                  <a:latin typeface="Cambria Math" panose="02040503050406030204" pitchFamily="18" charset="0"/>
                </a:rPr>
                <a:t>1/2</a:t>
              </a:r>
              <a:r>
                <a:rPr lang="en-ZA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 𝜇_𝑚𝑎𝑥 )</a:t>
              </a:r>
              <a:endParaRPr lang="en-ZA" sz="1100"/>
            </a:p>
          </xdr:txBody>
        </xdr:sp>
      </mc:Fallback>
    </mc:AlternateContent>
    <xdr:clientData/>
  </xdr:oneCellAnchor>
  <xdr:twoCellAnchor>
    <xdr:from>
      <xdr:col>8</xdr:col>
      <xdr:colOff>19793</xdr:colOff>
      <xdr:row>37</xdr:row>
      <xdr:rowOff>55148</xdr:rowOff>
    </xdr:from>
    <xdr:to>
      <xdr:col>14</xdr:col>
      <xdr:colOff>378781</xdr:colOff>
      <xdr:row>51</xdr:row>
      <xdr:rowOff>8845</xdr:rowOff>
    </xdr:to>
    <xdr:graphicFrame macro="">
      <xdr:nvGraphicFramePr>
        <xdr:cNvPr id="28" name="Chart 27">
          <a:extLst>
            <a:ext uri="{FF2B5EF4-FFF2-40B4-BE49-F238E27FC236}">
              <a16:creationId xmlns:a16="http://schemas.microsoft.com/office/drawing/2014/main" id="{00000000-0008-0000-0D00-00001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8</xdr:col>
      <xdr:colOff>0</xdr:colOff>
      <xdr:row>51</xdr:row>
      <xdr:rowOff>55389</xdr:rowOff>
    </xdr:from>
    <xdr:to>
      <xdr:col>14</xdr:col>
      <xdr:colOff>418421</xdr:colOff>
      <xdr:row>65</xdr:row>
      <xdr:rowOff>131589</xdr:rowOff>
    </xdr:to>
    <xdr:graphicFrame macro="">
      <xdr:nvGraphicFramePr>
        <xdr:cNvPr id="29" name="Chart 28">
          <a:extLst>
            <a:ext uri="{FF2B5EF4-FFF2-40B4-BE49-F238E27FC236}">
              <a16:creationId xmlns:a16="http://schemas.microsoft.com/office/drawing/2014/main" id="{00000000-0008-0000-0D00-00001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14</xdr:col>
      <xdr:colOff>499142</xdr:colOff>
      <xdr:row>51</xdr:row>
      <xdr:rowOff>76879</xdr:rowOff>
    </xdr:from>
    <xdr:to>
      <xdr:col>22</xdr:col>
      <xdr:colOff>184897</xdr:colOff>
      <xdr:row>65</xdr:row>
      <xdr:rowOff>136912</xdr:rowOff>
    </xdr:to>
    <xdr:graphicFrame macro="">
      <xdr:nvGraphicFramePr>
        <xdr:cNvPr id="31" name="Chart 30">
          <a:extLst>
            <a:ext uri="{FF2B5EF4-FFF2-40B4-BE49-F238E27FC236}">
              <a16:creationId xmlns:a16="http://schemas.microsoft.com/office/drawing/2014/main" id="{00000000-0008-0000-0D00-00001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8</xdr:col>
      <xdr:colOff>19793</xdr:colOff>
      <xdr:row>70</xdr:row>
      <xdr:rowOff>55148</xdr:rowOff>
    </xdr:from>
    <xdr:to>
      <xdr:col>14</xdr:col>
      <xdr:colOff>378781</xdr:colOff>
      <xdr:row>84</xdr:row>
      <xdr:rowOff>8845</xdr:rowOff>
    </xdr:to>
    <xdr:graphicFrame macro="">
      <xdr:nvGraphicFramePr>
        <xdr:cNvPr id="32" name="Chart 31">
          <a:extLst>
            <a:ext uri="{FF2B5EF4-FFF2-40B4-BE49-F238E27FC236}">
              <a16:creationId xmlns:a16="http://schemas.microsoft.com/office/drawing/2014/main" id="{00000000-0008-0000-0D00-00002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8</xdr:col>
      <xdr:colOff>0</xdr:colOff>
      <xdr:row>84</xdr:row>
      <xdr:rowOff>55389</xdr:rowOff>
    </xdr:from>
    <xdr:to>
      <xdr:col>14</xdr:col>
      <xdr:colOff>418421</xdr:colOff>
      <xdr:row>98</xdr:row>
      <xdr:rowOff>131589</xdr:rowOff>
    </xdr:to>
    <xdr:graphicFrame macro="">
      <xdr:nvGraphicFramePr>
        <xdr:cNvPr id="33" name="Chart 32">
          <a:extLst>
            <a:ext uri="{FF2B5EF4-FFF2-40B4-BE49-F238E27FC236}">
              <a16:creationId xmlns:a16="http://schemas.microsoft.com/office/drawing/2014/main" id="{00000000-0008-0000-0D00-00002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14</xdr:col>
      <xdr:colOff>499142</xdr:colOff>
      <xdr:row>84</xdr:row>
      <xdr:rowOff>76879</xdr:rowOff>
    </xdr:from>
    <xdr:to>
      <xdr:col>22</xdr:col>
      <xdr:colOff>184897</xdr:colOff>
      <xdr:row>98</xdr:row>
      <xdr:rowOff>136912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00000000-0008-0000-0D00-00002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Wesley/Documents/MSc/MODELS%201/04_Kinetics/S3-2L-Oct201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3"/>
      <sheetName val="Sheet1"/>
      <sheetName val="Feed"/>
    </sheetNames>
    <sheetDataSet>
      <sheetData sheetId="0">
        <row r="4">
          <cell r="A4">
            <v>0</v>
          </cell>
        </row>
        <row r="30">
          <cell r="C30">
            <v>0.56000000000000005</v>
          </cell>
          <cell r="D30">
            <v>39.200000000000003</v>
          </cell>
        </row>
        <row r="31">
          <cell r="C31">
            <v>0.75</v>
          </cell>
          <cell r="D31">
            <v>62.1</v>
          </cell>
        </row>
        <row r="32">
          <cell r="C32">
            <v>1.1100000000000001</v>
          </cell>
          <cell r="D32">
            <v>40.299999999999997</v>
          </cell>
        </row>
      </sheetData>
      <sheetData sheetId="1"/>
      <sheetData sheetId="2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hyperlink" Target="https://power-calculation.com/generator-diesel-energy-calculator-genset.php" TargetMode="External"/><Relationship Id="rId2" Type="http://schemas.openxmlformats.org/officeDocument/2006/relationships/hyperlink" Target="http://www.sapia.org.za/Overview/Old-fuel-prices" TargetMode="External"/><Relationship Id="rId1" Type="http://schemas.openxmlformats.org/officeDocument/2006/relationships/hyperlink" Target="http://www.sapia.org.za/Overview/Old-fuel-prices" TargetMode="Externa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.bin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7.xml"/><Relationship Id="rId6" Type="http://schemas.openxmlformats.org/officeDocument/2006/relationships/image" Target="../media/image7.emf"/><Relationship Id="rId5" Type="http://schemas.openxmlformats.org/officeDocument/2006/relationships/oleObject" Target="../embeddings/oleObject2.bin"/><Relationship Id="rId4" Type="http://schemas.openxmlformats.org/officeDocument/2006/relationships/image" Target="../media/image6.emf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sigmaaldrich.com/catalog/product/sigma/c8358?lang=en&amp;region=ZA" TargetMode="Externa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hyperlink" Target="http://www.sigmaaldrich.com/catalog/product/sigma/cls431252?lang=en&amp;region=ZA&amp;cm_sp=Insite-_-prodRecCold_xorders-_-prodRecCold2-2" TargetMode="Externa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hyperlink" Target="http://www.sigmaaldrich.com/catalog/product/sigma/m2643?lang=en&amp;region=ZA" TargetMode="External"/><Relationship Id="rId13" Type="http://schemas.openxmlformats.org/officeDocument/2006/relationships/hyperlink" Target="http://www.sigmaaldrich.com/catalog/product/sigald/06858?lang=en&amp;region=ZA" TargetMode="External"/><Relationship Id="rId18" Type="http://schemas.openxmlformats.org/officeDocument/2006/relationships/hyperlink" Target="http://www.sigmaaldrich.com/catalog/product/sial/26614?lang=en&amp;region=ZA" TargetMode="External"/><Relationship Id="rId26" Type="http://schemas.openxmlformats.org/officeDocument/2006/relationships/hyperlink" Target="http://www.sigmaaldrich.com/catalog/product/aldrich/563919?lang=en&amp;region=ZA" TargetMode="External"/><Relationship Id="rId3" Type="http://schemas.openxmlformats.org/officeDocument/2006/relationships/hyperlink" Target="http://www.sigmaaldrich.com/catalog/product/sigma/res20908a7?lang=en&amp;region=ZA" TargetMode="External"/><Relationship Id="rId21" Type="http://schemas.openxmlformats.org/officeDocument/2006/relationships/hyperlink" Target="http://www.sigmaaldrich.com/catalog/product/sigald/494445?lang=en&amp;region=ZA" TargetMode="External"/><Relationship Id="rId7" Type="http://schemas.openxmlformats.org/officeDocument/2006/relationships/hyperlink" Target="http://www.sigmaaldrich.com/catalog/product/sigma/g5417?lang=en&amp;region=ZA" TargetMode="External"/><Relationship Id="rId12" Type="http://schemas.openxmlformats.org/officeDocument/2006/relationships/hyperlink" Target="http://www.sigmaaldrich.com/catalog/product/sigald/07208?lang=en&amp;region=ZA" TargetMode="External"/><Relationship Id="rId17" Type="http://schemas.openxmlformats.org/officeDocument/2006/relationships/hyperlink" Target="http://www.sigmaaldrich.com/catalog/product/sigald/24105?lang=en&amp;region=ZA" TargetMode="External"/><Relationship Id="rId25" Type="http://schemas.openxmlformats.org/officeDocument/2006/relationships/hyperlink" Target="http://www.sigmaaldrich.com/catalog/product/sigma/phg0003?lang=en&amp;region=ZA" TargetMode="External"/><Relationship Id="rId2" Type="http://schemas.openxmlformats.org/officeDocument/2006/relationships/hyperlink" Target="http://www.sigmaaldrich.com/catalog/product/sigma/g8270?lang=en&amp;region=ZA&amp;gclid=CjwKEAjwtbPGBRDhoLaqn6HknWsSJABR-o5sC9RWXosvzng5QlWCr3YREAAqCJQ1L4Or3BrOzbiZCBoCb2nw_wcB" TargetMode="External"/><Relationship Id="rId16" Type="http://schemas.openxmlformats.org/officeDocument/2006/relationships/hyperlink" Target="http://www.sigmaaldrich.com/catalog/product/sigald/30620?lang=en&amp;region=ZA" TargetMode="External"/><Relationship Id="rId20" Type="http://schemas.openxmlformats.org/officeDocument/2006/relationships/hyperlink" Target="http://www.sigmaaldrich.com/catalog/product/sial/471283?lang=en&amp;region=ZA" TargetMode="External"/><Relationship Id="rId29" Type="http://schemas.openxmlformats.org/officeDocument/2006/relationships/hyperlink" Target="http://www.sigmaaldrich.com/catalog/product/sigald/04269?lang=en&amp;region=ZA" TargetMode="External"/><Relationship Id="rId1" Type="http://schemas.openxmlformats.org/officeDocument/2006/relationships/hyperlink" Target="http://www.sigmaaldrich.com/catalog/product/sigma/res20760a7?lang=en&amp;region=ZA" TargetMode="External"/><Relationship Id="rId6" Type="http://schemas.openxmlformats.org/officeDocument/2006/relationships/hyperlink" Target="http://www.sigmaaldrich.com/catalog/product/sigma/res1427aa7?lang=en&amp;region=ZA" TargetMode="External"/><Relationship Id="rId11" Type="http://schemas.openxmlformats.org/officeDocument/2006/relationships/hyperlink" Target="http://www.opticsplanet.com/bd-select-soytone-500gm-212488.html" TargetMode="External"/><Relationship Id="rId24" Type="http://schemas.openxmlformats.org/officeDocument/2006/relationships/hyperlink" Target="http://www.sigmaaldrich.com/catalog/product/sial/s7795?lang=en&amp;region=ZA" TargetMode="External"/><Relationship Id="rId32" Type="http://schemas.openxmlformats.org/officeDocument/2006/relationships/printerSettings" Target="../printerSettings/printerSettings6.bin"/><Relationship Id="rId5" Type="http://schemas.openxmlformats.org/officeDocument/2006/relationships/hyperlink" Target="http://www.sigmaaldrich.com/catalog/product/sigald/04269?lang=en&amp;region=ZA" TargetMode="External"/><Relationship Id="rId15" Type="http://schemas.openxmlformats.org/officeDocument/2006/relationships/hyperlink" Target="http://www.sigmaaldrich.com/catalog/product/sigma/res0926sa7?lang=en&amp;region=ZA" TargetMode="External"/><Relationship Id="rId23" Type="http://schemas.openxmlformats.org/officeDocument/2006/relationships/hyperlink" Target="http://www.sigmaaldrich.com/catalog/product/sigma/03449?lang=en&amp;region=ZA" TargetMode="External"/><Relationship Id="rId28" Type="http://schemas.openxmlformats.org/officeDocument/2006/relationships/hyperlink" Target="http://www.sigmaaldrich.com/catalog/product/sigma/s9512?lang=en&amp;region=ZA" TargetMode="External"/><Relationship Id="rId10" Type="http://schemas.openxmlformats.org/officeDocument/2006/relationships/hyperlink" Target="http://www.sigmaaldrich.com/catalog/product/sigma/res1520ca7?lang=en&amp;region=ZA" TargetMode="External"/><Relationship Id="rId19" Type="http://schemas.openxmlformats.org/officeDocument/2006/relationships/hyperlink" Target="http://www.sigmaaldrich.com/catalog/product/sigma/res1458c?lang=en&amp;region=ZA" TargetMode="External"/><Relationship Id="rId31" Type="http://schemas.openxmlformats.org/officeDocument/2006/relationships/hyperlink" Target="http://www.sigmaaldrich.com/catalog/product/sigma/t3194?lang=en&amp;region=ZA" TargetMode="External"/><Relationship Id="rId4" Type="http://schemas.openxmlformats.org/officeDocument/2006/relationships/hyperlink" Target="http://www.sigmaaldrich.com/catalog/product/sigald/25022?lang=en&amp;region=ZA" TargetMode="External"/><Relationship Id="rId9" Type="http://schemas.openxmlformats.org/officeDocument/2006/relationships/hyperlink" Target="http://www.sigmaaldrich.com/catalog/product/sigma/y1625?lang=en&amp;region=ZA&amp;gclid=CjwKEAjwtbPGBRDhoLaqn6HknWsSJABR-o5sHpWB8Ln3l-kpy7gQPHULVlxic55IU-5Y13ogJZENUxoCJmnw_wcB" TargetMode="External"/><Relationship Id="rId14" Type="http://schemas.openxmlformats.org/officeDocument/2006/relationships/hyperlink" Target="http://www.sigmaaldrich.com/catalog/product/sigald/32319?lang=en&amp;region=ZA" TargetMode="External"/><Relationship Id="rId22" Type="http://schemas.openxmlformats.org/officeDocument/2006/relationships/hyperlink" Target="http://www.sigmaaldrich.com/catalog/product/sigma/a0638?lang=en&amp;region=ZA" TargetMode="External"/><Relationship Id="rId27" Type="http://schemas.openxmlformats.org/officeDocument/2006/relationships/hyperlink" Target="http://www.sigmaaldrich.com/catalog/product/aldrich/342483?lang=en&amp;region=ZA" TargetMode="External"/><Relationship Id="rId30" Type="http://schemas.openxmlformats.org/officeDocument/2006/relationships/hyperlink" Target="http://www.sigmaaldrich.com/catalog/product/sigma/p4780?lang=en&amp;region=ZA" TargetMode="Externa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7.bin"/></Relationships>
</file>

<file path=xl/worksheets/_rels/sheet16.xml.rels><?xml version="1.0" encoding="UTF-8" standalone="yes"?>
<Relationships xmlns="http://schemas.openxmlformats.org/package/2006/relationships"><Relationship Id="rId13" Type="http://schemas.openxmlformats.org/officeDocument/2006/relationships/hyperlink" Target="Material%20specifications\Glucose%20-%20Merck\CoA_1370489029_000000000000_X1_EN.pdf" TargetMode="External"/><Relationship Id="rId18" Type="http://schemas.openxmlformats.org/officeDocument/2006/relationships/hyperlink" Target="Material%20specifications\Sodium%20carbonate%20-%20Sigma%20Aldrich\Specification_Sodium_Carbonate.pdf" TargetMode="External"/><Relationship Id="rId26" Type="http://schemas.openxmlformats.org/officeDocument/2006/relationships/hyperlink" Target="..\..\..\..\..\..\TIMS\TIMS%20for%20All%20Users\Specifications\UTL%20Specs\00987.v8%20Water%20for%20Injection%20(IN%20BULK).pdf" TargetMode="External"/><Relationship Id="rId39" Type="http://schemas.openxmlformats.org/officeDocument/2006/relationships/hyperlink" Target="..\..\..\..\..\..\TIMS\TIMS%20for%20All%20Users\Specifications\UTL%20Specs\00987.v8%20Water%20for%20Injection%20(IN%20BULK).pdf" TargetMode="External"/><Relationship Id="rId3" Type="http://schemas.openxmlformats.org/officeDocument/2006/relationships/hyperlink" Target="http://www.sigmaaldrich.com/catalog/product/sigma/res3098tb7?lang=en&amp;region=ZA" TargetMode="External"/><Relationship Id="rId21" Type="http://schemas.openxmlformats.org/officeDocument/2006/relationships/hyperlink" Target="Material%20specifications\Cysteine.HCl%20-%20Sigma%20Aldrich\Specification_C7477_BULK_SIGMA_.pdf" TargetMode="External"/><Relationship Id="rId34" Type="http://schemas.openxmlformats.org/officeDocument/2006/relationships/hyperlink" Target="..\..\..\..\..\..\TIMS\TIMS%20for%20All%20Users\Specifications\UTL%20Specs\00987.v8%20Water%20for%20Injection%20(IN%20BULK).pdf" TargetMode="External"/><Relationship Id="rId42" Type="http://schemas.openxmlformats.org/officeDocument/2006/relationships/hyperlink" Target="Material%20specifications\Tris%20(Trizma)%20base%20-%20Sigma%20Aldrich\Specification_T6066-BULK_SIGMA_.pdf" TargetMode="External"/><Relationship Id="rId47" Type="http://schemas.openxmlformats.org/officeDocument/2006/relationships/hyperlink" Target="Material%20specifications\96%25%20EtOH%20-%20Merck\Specification_1009716010_000000000000_X1_EN.pdf" TargetMode="External"/><Relationship Id="rId50" Type="http://schemas.openxmlformats.org/officeDocument/2006/relationships/hyperlink" Target="Material%20specifications\DS_CM_Bionutrients-technical-manual_UG_EN.pdf" TargetMode="External"/><Relationship Id="rId7" Type="http://schemas.openxmlformats.org/officeDocument/2006/relationships/hyperlink" Target="http://www.merckmillipore.com/ZA/en/product/Iron%28II%29-sulfate-heptahydrate,MDA_CHEM-103965?ReferrerURL=https%3A%2F%2Fwww.google.co.za%2F" TargetMode="External"/><Relationship Id="rId12" Type="http://schemas.openxmlformats.org/officeDocument/2006/relationships/hyperlink" Target="http://www.merckmillipore.com/ZA/en/product/Sodium-hydroxide-pellets,MDA_CHEM-106482?ReferrerURL=https%3A%2F%2Fwww.google.co.za%2F" TargetMode="External"/><Relationship Id="rId17" Type="http://schemas.openxmlformats.org/officeDocument/2006/relationships/hyperlink" Target="Material%20specifications\Tris%20(Trizma)%20base%20-%20Sigma%20Aldrich\Specification_T6066-BULK_SIGMA_.pdf" TargetMode="External"/><Relationship Id="rId25" Type="http://schemas.openxmlformats.org/officeDocument/2006/relationships/hyperlink" Target="..\..\..\..\..\..\TIMS\TIMS%20for%20All%20Users\Specifications\UTL%20Specs\00987.v8%20Water%20for%20Injection%20(IN%20BULK).pdf" TargetMode="External"/><Relationship Id="rId33" Type="http://schemas.openxmlformats.org/officeDocument/2006/relationships/hyperlink" Target="..\..\..\..\..\..\TIMS\TIMS%20for%20All%20Users\Specifications\UTL%20Specs\00987.v8%20Water%20for%20Injection%20(IN%20BULK).pdf" TargetMode="External"/><Relationship Id="rId38" Type="http://schemas.openxmlformats.org/officeDocument/2006/relationships/hyperlink" Target="..\..\..\..\..\..\TIMS\TIMS%20for%20All%20Users\Specifications\UTL%20Specs\00987.v8%20Water%20for%20Injection%20(IN%20BULK).pdf" TargetMode="External"/><Relationship Id="rId46" Type="http://schemas.openxmlformats.org/officeDocument/2006/relationships/hyperlink" Target="Material%20specifications\CaCl2%20-%20Merck\Specification_1023782500_000000000000_X1_EN.pdf" TargetMode="External"/><Relationship Id="rId2" Type="http://schemas.openxmlformats.org/officeDocument/2006/relationships/hyperlink" Target="http://www.sigmaaldrich.com/catalog/product/sigma/c7477?lang=en&amp;region=ZA" TargetMode="External"/><Relationship Id="rId16" Type="http://schemas.openxmlformats.org/officeDocument/2006/relationships/hyperlink" Target="Material%20specifications\Cysteine.HCl%20-%20Sigma%20Aldrich\Specification_C7477_BULK_SIGMA_.pdf" TargetMode="External"/><Relationship Id="rId20" Type="http://schemas.openxmlformats.org/officeDocument/2006/relationships/hyperlink" Target="..\..\..\..\..\..\TIMS\TIMS%20for%20All%20Users\Specifications\UTL%20Specs\00987.v8%20Water%20for%20Injection%20(IN%20BULK).pdf" TargetMode="External"/><Relationship Id="rId29" Type="http://schemas.openxmlformats.org/officeDocument/2006/relationships/hyperlink" Target="..\..\..\..\..\..\TIMS\TIMS%20for%20All%20Users\Specifications\UTL%20Specs\00987.v8%20Water%20for%20Injection%20(IN%20BULK).pdf" TargetMode="External"/><Relationship Id="rId41" Type="http://schemas.openxmlformats.org/officeDocument/2006/relationships/hyperlink" Target="Material%20specifications\Sodium%20carbonate%20-%20Sigma%20Aldrich\Specification_Sodium_Carbonate.pdf" TargetMode="External"/><Relationship Id="rId1" Type="http://schemas.openxmlformats.org/officeDocument/2006/relationships/hyperlink" Target="http://www.sigmaaldrich.com/catalog/product/sigma/t6066?lang=en&amp;region=ZA" TargetMode="External"/><Relationship Id="rId6" Type="http://schemas.openxmlformats.org/officeDocument/2006/relationships/hyperlink" Target="http://www.sigmaaldrich.com/catalog/product/sigald/13418?lang=en&amp;region=ZA" TargetMode="External"/><Relationship Id="rId11" Type="http://schemas.openxmlformats.org/officeDocument/2006/relationships/hyperlink" Target="http://www.sigmaaldrich.com/MSDS/MSDS/PleaseWaitMSDSPage.do?language=&amp;country=ZA&amp;brand=SIGMA&amp;productNumber=A8311&amp;PageToGoToURL=http://www.sigmaaldrich.com/catalog/product/sigma/a8311?lang=en&amp;region=ZA" TargetMode="External"/><Relationship Id="rId24" Type="http://schemas.openxmlformats.org/officeDocument/2006/relationships/hyperlink" Target="..\..\..\..\..\..\TIMS\TIMS%20for%20All%20Users\Specifications\UTL%20Specs\00987.v8%20Water%20for%20Injection%20(IN%20BULK).pdf" TargetMode="External"/><Relationship Id="rId32" Type="http://schemas.openxmlformats.org/officeDocument/2006/relationships/hyperlink" Target="..\..\..\..\..\..\TIMS\TIMS%20for%20All%20Users\Specifications\UTL%20Specs\00987.v8%20Water%20for%20Injection%20(IN%20BULK).pdf" TargetMode="External"/><Relationship Id="rId37" Type="http://schemas.openxmlformats.org/officeDocument/2006/relationships/hyperlink" Target="..\..\..\..\..\..\TIMS\TIMS%20for%20All%20Users\Specifications\UTL%20Specs\00987.v8%20Water%20for%20Injection%20(IN%20BULK).pdf" TargetMode="External"/><Relationship Id="rId40" Type="http://schemas.openxmlformats.org/officeDocument/2006/relationships/hyperlink" Target="..\..\..\..\..\..\TIMS\TIMS%20for%20All%20Users\Specifications\UTL%20Specs\00987.v8%20Water%20for%20Injection%20(IN%20BULK).pdf" TargetMode="External"/><Relationship Id="rId45" Type="http://schemas.openxmlformats.org/officeDocument/2006/relationships/hyperlink" Target="Material%20specifications\Antifoam%20204%20-%20Sigma%20Aldrich\Specification_A8311-BULK_SIGMA_.pdf" TargetMode="External"/><Relationship Id="rId5" Type="http://schemas.openxmlformats.org/officeDocument/2006/relationships/hyperlink" Target="http://www.merckmillipore.com/ZA/en/product/D%28%2B%29-Glucose,MDA_CHEM-137048" TargetMode="External"/><Relationship Id="rId15" Type="http://schemas.openxmlformats.org/officeDocument/2006/relationships/hyperlink" Target="Material%20specifications\Glucose%20-%20Merck\CoA_1370489029_000000000000_X1_EN.pdf" TargetMode="External"/><Relationship Id="rId23" Type="http://schemas.openxmlformats.org/officeDocument/2006/relationships/hyperlink" Target="Material%20specifications\FeSO4.7H2O%20-%20Merck\Specification_1039650100_000000000000_X1_EN.pdf" TargetMode="External"/><Relationship Id="rId28" Type="http://schemas.openxmlformats.org/officeDocument/2006/relationships/hyperlink" Target="..\..\..\..\..\..\TIMS\TIMS%20for%20All%20Users\Specifications\UTL%20Specs\00987.v8%20Water%20for%20Injection%20(IN%20BULK).pdf" TargetMode="External"/><Relationship Id="rId36" Type="http://schemas.openxmlformats.org/officeDocument/2006/relationships/hyperlink" Target="..\..\..\..\..\..\TIMS\TIMS%20for%20All%20Users\Specifications\UTL%20Specs\00987.v8%20Water%20for%20Injection%20(IN%20BULK).pdf" TargetMode="External"/><Relationship Id="rId49" Type="http://schemas.openxmlformats.org/officeDocument/2006/relationships/hyperlink" Target="Material%20specifications\DS_CM_Bionutrients-technical-manual_UG_EN.pdf" TargetMode="External"/><Relationship Id="rId10" Type="http://schemas.openxmlformats.org/officeDocument/2006/relationships/hyperlink" Target="http://www.merckmillipore.com/ZA/en/product/Ethanol-96%25,MDA_CHEM-100967?ReferrerURL=https%3A%2F%2Fwww.google.co.za%2F" TargetMode="External"/><Relationship Id="rId19" Type="http://schemas.openxmlformats.org/officeDocument/2006/relationships/hyperlink" Target="Material%20specifications\FeSO4.7H2O%20-%20Merck\Specification_1039650100_000000000000_X1_EN.pdf" TargetMode="External"/><Relationship Id="rId31" Type="http://schemas.openxmlformats.org/officeDocument/2006/relationships/hyperlink" Target="..\..\..\..\..\..\TIMS\TIMS%20for%20All%20Users\Specifications\UTL%20Specs\00987.v8%20Water%20for%20Injection%20(IN%20BULK).pdf" TargetMode="External"/><Relationship Id="rId44" Type="http://schemas.openxmlformats.org/officeDocument/2006/relationships/hyperlink" Target="Material%20specifications\37%25%20HCl%20-%20Merck\Specification_1003142500_000000000000_X1_EN.pdf" TargetMode="External"/><Relationship Id="rId4" Type="http://schemas.openxmlformats.org/officeDocument/2006/relationships/hyperlink" Target="https://www.fishersci.com/shop/products/bd-bbl-difco-media-additives-ingredients-reagents-phytone-peptone-2/p-4897968" TargetMode="External"/><Relationship Id="rId9" Type="http://schemas.openxmlformats.org/officeDocument/2006/relationships/hyperlink" Target="http://www.merckmillipore.com/ZA/en/product/Calcium-chloride,MDA_CHEM-102378?ReferrerURL=https%3A%2F%2Fwww.google.co.za%2F" TargetMode="External"/><Relationship Id="rId14" Type="http://schemas.openxmlformats.org/officeDocument/2006/relationships/hyperlink" Target="Material%20specifications\Glucose%20-%20Merck\CoA_1370489029_000000000000_X1_EN.pdf" TargetMode="External"/><Relationship Id="rId22" Type="http://schemas.openxmlformats.org/officeDocument/2006/relationships/hyperlink" Target="Material%20specifications\Sodium%20carbonate%20-%20Sigma%20Aldrich\Specification_Sodium_Carbonate.pdf" TargetMode="External"/><Relationship Id="rId27" Type="http://schemas.openxmlformats.org/officeDocument/2006/relationships/hyperlink" Target="..\..\..\..\..\..\TIMS\TIMS%20for%20All%20Users\Specifications\UTL%20Specs\00987.v8%20Water%20for%20Injection%20(IN%20BULK).pdf" TargetMode="External"/><Relationship Id="rId30" Type="http://schemas.openxmlformats.org/officeDocument/2006/relationships/hyperlink" Target="..\..\..\..\..\..\TIMS\TIMS%20for%20All%20Users\Specifications\UTL%20Specs\00987.v8%20Water%20for%20Injection%20(IN%20BULK).pdf" TargetMode="External"/><Relationship Id="rId35" Type="http://schemas.openxmlformats.org/officeDocument/2006/relationships/hyperlink" Target="..\..\..\..\..\..\TIMS\TIMS%20for%20All%20Users\Specifications\UTL%20Specs\00987.v8%20Water%20for%20Injection%20(IN%20BULK).pdf" TargetMode="External"/><Relationship Id="rId43" Type="http://schemas.openxmlformats.org/officeDocument/2006/relationships/hyperlink" Target="Material%20specifications\37%25%20HCl%20-%20Merck\Specification_1003142500_000000000000_X1_EN.pdf" TargetMode="External"/><Relationship Id="rId48" Type="http://schemas.openxmlformats.org/officeDocument/2006/relationships/hyperlink" Target="http://www.merckmillipore.com/ZA/en/product/Magnesium-sulfate-anhydrous,MDA_CHEM-106067" TargetMode="External"/><Relationship Id="rId8" Type="http://schemas.openxmlformats.org/officeDocument/2006/relationships/hyperlink" Target="https://www.fishersci.com/shop/products/bd-bacto-dehydrated-culture-media-additive-yeast-extract-3/p-4898247" TargetMode="External"/><Relationship Id="rId51" Type="http://schemas.openxmlformats.org/officeDocument/2006/relationships/hyperlink" Target="Material%20specifications\DS_CM_Bionutrients-technical-manual_UG_EN.pdf" TargetMode="External"/></Relationships>
</file>

<file path=xl/worksheets/_rels/sheet17.xml.rels><?xml version="1.0" encoding="UTF-8" standalone="yes"?>
<Relationships xmlns="http://schemas.openxmlformats.org/package/2006/relationships"><Relationship Id="rId8" Type="http://schemas.openxmlformats.org/officeDocument/2006/relationships/hyperlink" Target="http://www.payscale.com/research/ZA/Job=Quality_Assurance_(QA)_Specialist/Salary" TargetMode="External"/><Relationship Id="rId3" Type="http://schemas.openxmlformats.org/officeDocument/2006/relationships/hyperlink" Target="http://www.payscale.com/research/ZA/Job=Maintenance_Technician/Salary" TargetMode="External"/><Relationship Id="rId7" Type="http://schemas.openxmlformats.org/officeDocument/2006/relationships/hyperlink" Target="http://www.payscale.com/research/ZA/Job=Quality_Assurance_(QA)_Technician/Salary" TargetMode="External"/><Relationship Id="rId2" Type="http://schemas.openxmlformats.org/officeDocument/2006/relationships/hyperlink" Target="http://www.payscale.com/research/ZA/Job=Production_Supervisor/Salary" TargetMode="External"/><Relationship Id="rId1" Type="http://schemas.openxmlformats.org/officeDocument/2006/relationships/hyperlink" Target="http://www.payscale.com/research/ZA/Job=Production_Operator/Salary" TargetMode="External"/><Relationship Id="rId6" Type="http://schemas.openxmlformats.org/officeDocument/2006/relationships/hyperlink" Target="http://www.payscale.com/research/ZA/Job=Process_Engineer/Salary" TargetMode="External"/><Relationship Id="rId5" Type="http://schemas.openxmlformats.org/officeDocument/2006/relationships/hyperlink" Target="http://www.payscale.com/research/ZA/Job=Pharmacist/Salary" TargetMode="External"/><Relationship Id="rId10" Type="http://schemas.openxmlformats.org/officeDocument/2006/relationships/hyperlink" Target="http://www.payscale.com/research/ZA/Job=Production_Specialist/Salary" TargetMode="External"/><Relationship Id="rId4" Type="http://schemas.openxmlformats.org/officeDocument/2006/relationships/hyperlink" Target="http://www.payscale.com/research/ZA/Job=Maintenance_Supervisor/Salary" TargetMode="External"/><Relationship Id="rId9" Type="http://schemas.openxmlformats.org/officeDocument/2006/relationships/hyperlink" Target="http://www.payscale.com/research/ZA/Job=Quality_Control_(QC)_Technician/Salary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14"/>
  <sheetViews>
    <sheetView topLeftCell="I1" zoomScale="70" zoomScaleNormal="70" workbookViewId="0">
      <selection activeCell="Q18" sqref="Q18"/>
    </sheetView>
  </sheetViews>
  <sheetFormatPr defaultRowHeight="15" x14ac:dyDescent="0.25"/>
  <cols>
    <col min="1" max="1" width="15.7109375" customWidth="1"/>
    <col min="2" max="2" width="15.42578125" customWidth="1"/>
    <col min="3" max="8" width="15.7109375" customWidth="1"/>
    <col min="9" max="12" width="10.7109375" customWidth="1"/>
    <col min="13" max="18" width="12.140625" customWidth="1"/>
    <col min="19" max="19" width="15.7109375" customWidth="1"/>
    <col min="20" max="20" width="10.7109375" customWidth="1"/>
    <col min="22" max="22" width="9.140625" style="59"/>
    <col min="23" max="23" width="18.7109375" customWidth="1"/>
  </cols>
  <sheetData>
    <row r="1" spans="1:24" ht="25.5" customHeight="1" thickBot="1" x14ac:dyDescent="0.35">
      <c r="A1" s="509" t="s">
        <v>1014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  <c r="R1" s="510"/>
      <c r="S1" s="510"/>
      <c r="T1" s="511"/>
      <c r="W1" s="422"/>
    </row>
    <row r="2" spans="1:24" ht="15.75" thickBot="1" x14ac:dyDescent="0.3">
      <c r="A2" s="525" t="s">
        <v>1004</v>
      </c>
      <c r="B2" s="418" t="s">
        <v>1001</v>
      </c>
      <c r="C2" s="417" t="s">
        <v>1222</v>
      </c>
      <c r="D2" s="631" t="s">
        <v>1221</v>
      </c>
      <c r="E2" s="416" t="s">
        <v>1081</v>
      </c>
      <c r="F2" s="543" t="s">
        <v>1013</v>
      </c>
      <c r="G2" s="416" t="s">
        <v>1080</v>
      </c>
      <c r="H2" s="416" t="s">
        <v>1087</v>
      </c>
      <c r="I2" s="543" t="s">
        <v>1086</v>
      </c>
      <c r="J2" s="632" t="s">
        <v>1223</v>
      </c>
      <c r="K2" s="543" t="s">
        <v>1084</v>
      </c>
      <c r="L2" s="632" t="s">
        <v>1224</v>
      </c>
      <c r="M2" s="543" t="s">
        <v>1085</v>
      </c>
      <c r="N2" s="633" t="s">
        <v>1225</v>
      </c>
      <c r="O2" s="535" t="s">
        <v>1082</v>
      </c>
      <c r="P2" s="633" t="s">
        <v>1227</v>
      </c>
      <c r="Q2" s="535" t="s">
        <v>1083</v>
      </c>
      <c r="R2" s="633" t="s">
        <v>1226</v>
      </c>
      <c r="S2" s="535" t="s">
        <v>1079</v>
      </c>
      <c r="T2" s="536" t="s">
        <v>1065</v>
      </c>
      <c r="U2" s="495" t="s">
        <v>379</v>
      </c>
      <c r="V2" s="12"/>
      <c r="W2">
        <v>20</v>
      </c>
      <c r="X2">
        <v>200</v>
      </c>
    </row>
    <row r="3" spans="1:24" x14ac:dyDescent="0.25">
      <c r="A3" s="636" t="s">
        <v>1002</v>
      </c>
      <c r="B3" s="415" t="s">
        <v>77</v>
      </c>
      <c r="C3" s="555">
        <v>9947000</v>
      </c>
      <c r="D3" s="544">
        <f>C3/($W$3*10)</f>
        <v>5851176.4705882343</v>
      </c>
      <c r="E3" s="544">
        <v>1677000</v>
      </c>
      <c r="F3" s="556">
        <v>1041000</v>
      </c>
      <c r="G3" s="544">
        <v>9661000</v>
      </c>
      <c r="H3" s="504">
        <f>Assumptions!$A$18*(G3/Assumptions!$A$22)</f>
        <v>48.304999999999993</v>
      </c>
      <c r="I3" s="412">
        <v>47.9</v>
      </c>
      <c r="J3" s="552">
        <f>I3/$W$3</f>
        <v>281.76470588235293</v>
      </c>
      <c r="K3" s="552">
        <v>14.3</v>
      </c>
      <c r="L3" s="552">
        <f>K3/$W$3</f>
        <v>84.117647058823522</v>
      </c>
      <c r="M3" s="544">
        <v>15000</v>
      </c>
      <c r="N3" s="545">
        <f>M3/$W$3</f>
        <v>88235.294117647049</v>
      </c>
      <c r="O3" s="545">
        <v>272000</v>
      </c>
      <c r="P3" s="545">
        <f>O3/$W$3</f>
        <v>1600000</v>
      </c>
      <c r="Q3" s="545">
        <v>258000</v>
      </c>
      <c r="R3" s="545">
        <f>Q3/$W$3</f>
        <v>1517647.0588235294</v>
      </c>
      <c r="S3" s="537">
        <v>-7752000</v>
      </c>
      <c r="T3" s="538" t="s">
        <v>79</v>
      </c>
      <c r="U3" s="526" t="s">
        <v>393</v>
      </c>
      <c r="W3">
        <v>0.17</v>
      </c>
      <c r="X3">
        <v>1.62</v>
      </c>
    </row>
    <row r="4" spans="1:24" x14ac:dyDescent="0.25">
      <c r="A4" s="637"/>
      <c r="B4" s="414" t="s">
        <v>990</v>
      </c>
      <c r="C4" s="557">
        <v>7452000</v>
      </c>
      <c r="D4" s="546">
        <f>C4/($W$3*10)</f>
        <v>4383529.4117647056</v>
      </c>
      <c r="E4" s="546">
        <v>1693000</v>
      </c>
      <c r="F4" s="558">
        <v>1041000</v>
      </c>
      <c r="G4" s="546">
        <v>9756000</v>
      </c>
      <c r="H4" s="504">
        <f>Assumptions!$A$18*(G4/Assumptions!$A$22)</f>
        <v>48.779999999999987</v>
      </c>
      <c r="I4" s="96">
        <v>28.4</v>
      </c>
      <c r="J4" s="491">
        <f>I4/$W$3</f>
        <v>167.05882352941174</v>
      </c>
      <c r="K4" s="491">
        <v>13.8</v>
      </c>
      <c r="L4" s="491">
        <f>K4/$W$3</f>
        <v>81.17647058823529</v>
      </c>
      <c r="M4" s="546">
        <v>16000</v>
      </c>
      <c r="N4" s="547">
        <f>M4/$W$3</f>
        <v>94117.647058823524</v>
      </c>
      <c r="O4" s="547">
        <v>265000</v>
      </c>
      <c r="P4" s="547">
        <f>O4/$W$3</f>
        <v>1558823.5294117646</v>
      </c>
      <c r="Q4" s="547">
        <v>526000</v>
      </c>
      <c r="R4" s="547">
        <f>Q4/$W$3</f>
        <v>3094117.6470588231</v>
      </c>
      <c r="S4" s="539">
        <v>-6255000</v>
      </c>
      <c r="T4" s="540" t="s">
        <v>79</v>
      </c>
      <c r="U4" s="526" t="s">
        <v>393</v>
      </c>
    </row>
    <row r="5" spans="1:24" ht="15.75" thickBot="1" x14ac:dyDescent="0.3">
      <c r="A5" s="637"/>
      <c r="B5" s="414" t="s">
        <v>78</v>
      </c>
      <c r="C5" s="557">
        <v>8922000</v>
      </c>
      <c r="D5" s="546">
        <f>C5/($W$3*10)</f>
        <v>5248235.2941176463</v>
      </c>
      <c r="E5" s="546">
        <v>1701000</v>
      </c>
      <c r="F5" s="558">
        <v>1041000</v>
      </c>
      <c r="G5" s="546">
        <v>9799000</v>
      </c>
      <c r="H5" s="504">
        <f>Assumptions!$A$18*(G5/Assumptions!$A$22)</f>
        <v>48.99499999999999</v>
      </c>
      <c r="I5" s="96">
        <v>33.5</v>
      </c>
      <c r="J5" s="491">
        <f>I5/$W$3</f>
        <v>197.05882352941174</v>
      </c>
      <c r="K5" s="491">
        <v>14</v>
      </c>
      <c r="L5" s="491">
        <f>K5/$W$3</f>
        <v>82.35294117647058</v>
      </c>
      <c r="M5" s="546">
        <v>16000</v>
      </c>
      <c r="N5" s="547">
        <f>M5/$W$3</f>
        <v>94117.647058823524</v>
      </c>
      <c r="O5" s="547">
        <v>268000</v>
      </c>
      <c r="P5" s="547">
        <f>O5/$W$3</f>
        <v>1576470.588235294</v>
      </c>
      <c r="Q5" s="547">
        <v>389000</v>
      </c>
      <c r="R5" s="547">
        <f>Q5/$W$3</f>
        <v>2288235.2941176468</v>
      </c>
      <c r="S5" s="539">
        <v>-7178000</v>
      </c>
      <c r="T5" s="540" t="s">
        <v>79</v>
      </c>
      <c r="U5" s="526" t="s">
        <v>393</v>
      </c>
    </row>
    <row r="6" spans="1:24" ht="15" customHeight="1" x14ac:dyDescent="0.25">
      <c r="A6" s="636" t="s">
        <v>1003</v>
      </c>
      <c r="B6" s="415" t="s">
        <v>77</v>
      </c>
      <c r="C6" s="555">
        <v>19543000</v>
      </c>
      <c r="D6" s="544">
        <f>C6/($X$3*10)</f>
        <v>1206358.0246913577</v>
      </c>
      <c r="E6" s="544">
        <v>6086000</v>
      </c>
      <c r="F6" s="556">
        <v>9744000</v>
      </c>
      <c r="G6" s="544">
        <v>3747000</v>
      </c>
      <c r="H6" s="503">
        <f>Assumptions!$A$18*(G6/Assumptions!$A$22)</f>
        <v>18.734999999999999</v>
      </c>
      <c r="I6" s="412">
        <v>114.5</v>
      </c>
      <c r="J6" s="552">
        <f>I6/$X$3</f>
        <v>70.679012345679013</v>
      </c>
      <c r="K6" s="552">
        <v>18.100000000000001</v>
      </c>
      <c r="L6" s="552">
        <f>K6/$X$3</f>
        <v>11.17283950617284</v>
      </c>
      <c r="M6" s="544">
        <v>140000</v>
      </c>
      <c r="N6" s="545">
        <f>M6/$X$3</f>
        <v>86419.753086419747</v>
      </c>
      <c r="O6" s="545">
        <v>2869000</v>
      </c>
      <c r="P6" s="545">
        <f>O6/$X$3</f>
        <v>1770987.6543209876</v>
      </c>
      <c r="Q6" s="545">
        <v>1022000</v>
      </c>
      <c r="R6" s="545">
        <f>Q6/$X$3</f>
        <v>630864.19753086416</v>
      </c>
      <c r="S6" s="537">
        <v>-4411000</v>
      </c>
      <c r="T6" s="538">
        <v>0.1492</v>
      </c>
      <c r="U6" s="526" t="s">
        <v>393</v>
      </c>
    </row>
    <row r="7" spans="1:24" x14ac:dyDescent="0.25">
      <c r="A7" s="637"/>
      <c r="B7" s="414" t="s">
        <v>990</v>
      </c>
      <c r="C7" s="557">
        <v>21461000</v>
      </c>
      <c r="D7" s="546">
        <f>C7/($X$3*10)</f>
        <v>1324753.0864197528</v>
      </c>
      <c r="E7" s="546">
        <v>6964000</v>
      </c>
      <c r="F7" s="559">
        <v>9744000</v>
      </c>
      <c r="G7" s="546">
        <v>4289000</v>
      </c>
      <c r="H7" s="504">
        <f>Assumptions!$A$18*(G7/Assumptions!$A$22)</f>
        <v>21.444999999999997</v>
      </c>
      <c r="I7" s="96">
        <v>77.599999999999994</v>
      </c>
      <c r="J7" s="491">
        <f>I7/$X$3</f>
        <v>47.901234567901227</v>
      </c>
      <c r="K7" s="491">
        <v>14.8</v>
      </c>
      <c r="L7" s="491">
        <f>K7/$X$3</f>
        <v>9.1358024691358022</v>
      </c>
      <c r="M7" s="546">
        <v>148000</v>
      </c>
      <c r="N7" s="547">
        <f>M7/$X$3</f>
        <v>91358.024691358019</v>
      </c>
      <c r="O7" s="547">
        <v>2950000</v>
      </c>
      <c r="P7" s="547">
        <f>O7/$X$3</f>
        <v>1820987.6543209876</v>
      </c>
      <c r="Q7" s="547">
        <v>1680000</v>
      </c>
      <c r="R7" s="547">
        <f>Q7/$X$3</f>
        <v>1037037.037037037</v>
      </c>
      <c r="S7" s="539">
        <v>-7088000</v>
      </c>
      <c r="T7" s="540">
        <v>9.4500000000000001E-2</v>
      </c>
      <c r="U7" s="526" t="s">
        <v>393</v>
      </c>
    </row>
    <row r="8" spans="1:24" ht="15.75" thickBot="1" x14ac:dyDescent="0.3">
      <c r="A8" s="638"/>
      <c r="B8" s="413" t="s">
        <v>78</v>
      </c>
      <c r="C8" s="560">
        <v>19998000</v>
      </c>
      <c r="D8" s="621">
        <f>C8/($X$3*10)</f>
        <v>1234444.4444444443</v>
      </c>
      <c r="E8" s="621">
        <v>6225000</v>
      </c>
      <c r="F8" s="561">
        <v>9744000</v>
      </c>
      <c r="G8" s="548">
        <v>3833000</v>
      </c>
      <c r="H8" s="505">
        <f>Assumptions!$A$18*(G8/Assumptions!$A$22)</f>
        <v>19.164999999999999</v>
      </c>
      <c r="I8" s="224">
        <v>91.4</v>
      </c>
      <c r="J8" s="553">
        <f>I8/$X$3</f>
        <v>56.419753086419753</v>
      </c>
      <c r="K8" s="553">
        <v>16.3</v>
      </c>
      <c r="L8" s="553">
        <f>K8/$X$3</f>
        <v>10.061728395061728</v>
      </c>
      <c r="M8" s="548">
        <v>141000</v>
      </c>
      <c r="N8" s="549">
        <f>M8/$X$3</f>
        <v>87037.037037037036</v>
      </c>
      <c r="O8" s="549">
        <v>2857000</v>
      </c>
      <c r="P8" s="549">
        <f>O8/$X$3</f>
        <v>1763580.2469135802</v>
      </c>
      <c r="Q8" s="549">
        <v>1131000</v>
      </c>
      <c r="R8" s="549">
        <f>Q8/$X$3</f>
        <v>698148.14814814809</v>
      </c>
      <c r="S8" s="541">
        <v>-4922000</v>
      </c>
      <c r="T8" s="542">
        <v>0.13980000000000001</v>
      </c>
      <c r="U8" s="526" t="s">
        <v>393</v>
      </c>
    </row>
    <row r="9" spans="1:24" x14ac:dyDescent="0.25">
      <c r="C9" s="622"/>
      <c r="D9" s="622"/>
      <c r="E9" s="5"/>
      <c r="K9" s="554"/>
      <c r="L9" s="554"/>
    </row>
    <row r="10" spans="1:24" x14ac:dyDescent="0.25">
      <c r="G10" s="622"/>
      <c r="W10" s="12"/>
    </row>
    <row r="12" spans="1:24" x14ac:dyDescent="0.25">
      <c r="O12" s="622"/>
    </row>
    <row r="13" spans="1:24" x14ac:dyDescent="0.25">
      <c r="O13" s="554"/>
    </row>
    <row r="14" spans="1:24" x14ac:dyDescent="0.25">
      <c r="Q14" s="554"/>
    </row>
  </sheetData>
  <mergeCells count="2">
    <mergeCell ref="A3:A5"/>
    <mergeCell ref="A6:A8"/>
  </mergeCells>
  <conditionalFormatting sqref="U3:V3 V4:V5 U4:U8">
    <cfRule type="containsText" dxfId="158" priority="3" operator="containsText" text="ok">
      <formula>NOT(ISERROR(SEARCH("ok",U3)))</formula>
    </cfRule>
  </conditionalFormatting>
  <conditionalFormatting sqref="S1:S1048576">
    <cfRule type="cellIs" dxfId="157" priority="2" operator="lessThan">
      <formula>0</formula>
    </cfRule>
  </conditionalFormatting>
  <conditionalFormatting sqref="S3:S8">
    <cfRule type="cellIs" dxfId="156" priority="1" operator="greaterThan">
      <formula>0</formula>
    </cfRule>
  </conditionalFormatting>
  <pageMargins left="0.7" right="0.7" top="0.75" bottom="0.75" header="0.3" footer="0.3"/>
  <pageSetup paperSize="9" orientation="portrait" horizontalDpi="4294967293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P76"/>
  <sheetViews>
    <sheetView zoomScale="85" zoomScaleNormal="85" workbookViewId="0">
      <selection activeCell="E67" sqref="E67"/>
    </sheetView>
  </sheetViews>
  <sheetFormatPr defaultRowHeight="15" x14ac:dyDescent="0.25"/>
  <cols>
    <col min="2" max="2" width="27.140625" customWidth="1"/>
    <col min="9" max="9" width="9.140625" customWidth="1"/>
  </cols>
  <sheetData>
    <row r="1" spans="2:15" x14ac:dyDescent="0.25">
      <c r="B1" s="9" t="s">
        <v>1089</v>
      </c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</row>
    <row r="2" spans="2:15" x14ac:dyDescent="0.25">
      <c r="B2" s="33" t="s">
        <v>882</v>
      </c>
      <c r="C2" s="620">
        <f>SUM(C3:C12)</f>
        <v>9428000</v>
      </c>
      <c r="I2" s="33" t="s">
        <v>881</v>
      </c>
      <c r="J2" s="620">
        <f>SUM(J3:J7)</f>
        <v>1677000</v>
      </c>
      <c r="K2" s="21"/>
    </row>
    <row r="3" spans="2:15" x14ac:dyDescent="0.25">
      <c r="B3" t="s">
        <v>1067</v>
      </c>
      <c r="C3">
        <v>1934000</v>
      </c>
      <c r="I3" t="s">
        <v>1076</v>
      </c>
      <c r="J3">
        <v>272000</v>
      </c>
    </row>
    <row r="4" spans="2:15" x14ac:dyDescent="0.25">
      <c r="B4" t="s">
        <v>1068</v>
      </c>
      <c r="C4">
        <v>858000</v>
      </c>
      <c r="D4" s="37"/>
      <c r="E4" s="443"/>
      <c r="I4" t="s">
        <v>1077</v>
      </c>
      <c r="J4">
        <v>223000</v>
      </c>
    </row>
    <row r="5" spans="2:15" x14ac:dyDescent="0.25">
      <c r="B5" t="s">
        <v>1069</v>
      </c>
      <c r="C5">
        <v>870000</v>
      </c>
      <c r="D5" s="37"/>
      <c r="I5" t="s">
        <v>1078</v>
      </c>
      <c r="J5">
        <v>909000</v>
      </c>
    </row>
    <row r="6" spans="2:15" x14ac:dyDescent="0.25">
      <c r="B6" t="s">
        <v>1095</v>
      </c>
      <c r="C6">
        <v>290000</v>
      </c>
      <c r="D6" s="37"/>
      <c r="I6" t="s">
        <v>1066</v>
      </c>
      <c r="J6">
        <v>258000</v>
      </c>
    </row>
    <row r="7" spans="2:15" x14ac:dyDescent="0.25">
      <c r="B7" t="s">
        <v>1075</v>
      </c>
      <c r="C7">
        <f>193000*2+97000</f>
        <v>483000</v>
      </c>
      <c r="D7" s="37"/>
      <c r="I7" t="s">
        <v>1212</v>
      </c>
      <c r="J7">
        <v>15000</v>
      </c>
    </row>
    <row r="8" spans="2:15" x14ac:dyDescent="0.25">
      <c r="B8" s="172" t="s">
        <v>1070</v>
      </c>
      <c r="C8">
        <v>387000</v>
      </c>
      <c r="D8" s="37"/>
    </row>
    <row r="9" spans="2:15" x14ac:dyDescent="0.25">
      <c r="B9" t="s">
        <v>1074</v>
      </c>
      <c r="C9">
        <v>1206000</v>
      </c>
      <c r="D9" s="37"/>
    </row>
    <row r="10" spans="2:15" x14ac:dyDescent="0.25">
      <c r="B10" t="s">
        <v>1073</v>
      </c>
      <c r="C10">
        <v>2170000</v>
      </c>
      <c r="D10" s="37"/>
    </row>
    <row r="11" spans="2:15" x14ac:dyDescent="0.25">
      <c r="B11" t="s">
        <v>1072</v>
      </c>
      <c r="C11">
        <v>410000</v>
      </c>
      <c r="D11" s="37"/>
    </row>
    <row r="12" spans="2:15" x14ac:dyDescent="0.25">
      <c r="B12" t="s">
        <v>1071</v>
      </c>
      <c r="C12">
        <v>820000</v>
      </c>
      <c r="D12" s="37"/>
    </row>
    <row r="33" spans="2:16" x14ac:dyDescent="0.25">
      <c r="B33" s="9" t="s">
        <v>1088</v>
      </c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9"/>
      <c r="P33" s="9"/>
    </row>
    <row r="34" spans="2:16" x14ac:dyDescent="0.25">
      <c r="B34" s="33" t="s">
        <v>882</v>
      </c>
      <c r="C34" s="620">
        <f>SUM(C35:C44)</f>
        <v>7054000</v>
      </c>
      <c r="I34" s="33" t="s">
        <v>881</v>
      </c>
      <c r="J34" s="620">
        <f>SUM(J35:J39)</f>
        <v>1693000</v>
      </c>
    </row>
    <row r="35" spans="2:16" x14ac:dyDescent="0.25">
      <c r="B35" t="s">
        <v>1067</v>
      </c>
      <c r="C35">
        <v>1381000</v>
      </c>
      <c r="I35" t="s">
        <v>1076</v>
      </c>
      <c r="J35">
        <v>265000</v>
      </c>
    </row>
    <row r="36" spans="2:16" x14ac:dyDescent="0.25">
      <c r="B36" t="s">
        <v>1068</v>
      </c>
      <c r="C36">
        <v>778000</v>
      </c>
      <c r="I36" t="s">
        <v>1077</v>
      </c>
      <c r="J36">
        <v>211000</v>
      </c>
    </row>
    <row r="37" spans="2:16" x14ac:dyDescent="0.25">
      <c r="B37" t="s">
        <v>1069</v>
      </c>
      <c r="C37">
        <v>621000</v>
      </c>
      <c r="I37" t="s">
        <v>1078</v>
      </c>
      <c r="J37">
        <v>675000</v>
      </c>
    </row>
    <row r="38" spans="2:16" x14ac:dyDescent="0.25">
      <c r="B38" t="s">
        <v>1095</v>
      </c>
      <c r="C38">
        <v>207000</v>
      </c>
      <c r="I38" t="s">
        <v>1066</v>
      </c>
      <c r="J38">
        <v>526000</v>
      </c>
    </row>
    <row r="39" spans="2:16" x14ac:dyDescent="0.25">
      <c r="B39" s="172" t="s">
        <v>1075</v>
      </c>
      <c r="C39">
        <f>138000*2+69000</f>
        <v>345000</v>
      </c>
      <c r="I39" t="s">
        <v>1212</v>
      </c>
      <c r="J39">
        <v>16000</v>
      </c>
    </row>
    <row r="40" spans="2:16" x14ac:dyDescent="0.25">
      <c r="B40" s="172" t="s">
        <v>1070</v>
      </c>
      <c r="C40">
        <v>276000</v>
      </c>
    </row>
    <row r="41" spans="2:16" x14ac:dyDescent="0.25">
      <c r="B41" t="s">
        <v>1074</v>
      </c>
      <c r="C41">
        <v>902000</v>
      </c>
    </row>
    <row r="42" spans="2:16" x14ac:dyDescent="0.25">
      <c r="B42" t="s">
        <v>1073</v>
      </c>
      <c r="C42">
        <v>1624000</v>
      </c>
    </row>
    <row r="43" spans="2:16" x14ac:dyDescent="0.25">
      <c r="B43" t="s">
        <v>1072</v>
      </c>
      <c r="C43">
        <v>307000</v>
      </c>
    </row>
    <row r="44" spans="2:16" x14ac:dyDescent="0.25">
      <c r="B44" t="s">
        <v>1071</v>
      </c>
      <c r="C44">
        <v>613000</v>
      </c>
    </row>
    <row r="62" spans="9:10" x14ac:dyDescent="0.25">
      <c r="I62" s="9"/>
      <c r="J62" s="9"/>
    </row>
    <row r="63" spans="9:10" x14ac:dyDescent="0.25">
      <c r="I63" s="33" t="s">
        <v>881</v>
      </c>
    </row>
    <row r="65" spans="2:16" x14ac:dyDescent="0.25">
      <c r="B65" s="9" t="s">
        <v>1093</v>
      </c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  <c r="P65" s="9"/>
    </row>
    <row r="66" spans="2:16" x14ac:dyDescent="0.25">
      <c r="B66" s="33" t="s">
        <v>882</v>
      </c>
      <c r="C66" s="620">
        <f>SUM(C67:C76)</f>
        <v>8454000</v>
      </c>
      <c r="I66" s="33" t="s">
        <v>881</v>
      </c>
      <c r="J66" s="33">
        <f>SUM(J67:J71)</f>
        <v>1701000</v>
      </c>
    </row>
    <row r="67" spans="2:16" x14ac:dyDescent="0.25">
      <c r="B67" t="s">
        <v>1067</v>
      </c>
      <c r="C67">
        <v>1739000</v>
      </c>
      <c r="I67" t="s">
        <v>1076</v>
      </c>
      <c r="J67">
        <v>268000</v>
      </c>
    </row>
    <row r="68" spans="2:16" x14ac:dyDescent="0.25">
      <c r="B68" t="s">
        <v>1068</v>
      </c>
      <c r="C68">
        <v>758000</v>
      </c>
      <c r="I68" t="s">
        <v>1077</v>
      </c>
      <c r="J68">
        <v>213000</v>
      </c>
    </row>
    <row r="69" spans="2:16" x14ac:dyDescent="0.25">
      <c r="B69" t="s">
        <v>1069</v>
      </c>
      <c r="C69">
        <v>783000</v>
      </c>
      <c r="I69" t="s">
        <v>1078</v>
      </c>
      <c r="J69">
        <v>815000</v>
      </c>
    </row>
    <row r="70" spans="2:16" x14ac:dyDescent="0.25">
      <c r="B70" t="s">
        <v>1095</v>
      </c>
      <c r="C70">
        <v>261000</v>
      </c>
      <c r="I70" t="s">
        <v>1066</v>
      </c>
      <c r="J70">
        <v>389000</v>
      </c>
    </row>
    <row r="71" spans="2:16" x14ac:dyDescent="0.25">
      <c r="B71" s="172" t="s">
        <v>1075</v>
      </c>
      <c r="C71">
        <f>174000*2+87000</f>
        <v>435000</v>
      </c>
      <c r="I71" t="s">
        <v>1212</v>
      </c>
      <c r="J71">
        <v>16000</v>
      </c>
    </row>
    <row r="72" spans="2:16" x14ac:dyDescent="0.25">
      <c r="B72" s="172" t="s">
        <v>1070</v>
      </c>
      <c r="C72">
        <v>348000</v>
      </c>
    </row>
    <row r="73" spans="2:16" x14ac:dyDescent="0.25">
      <c r="B73" t="s">
        <v>1074</v>
      </c>
      <c r="C73">
        <v>1081000</v>
      </c>
    </row>
    <row r="74" spans="2:16" x14ac:dyDescent="0.25">
      <c r="B74" t="s">
        <v>1073</v>
      </c>
      <c r="C74">
        <v>1946000</v>
      </c>
    </row>
    <row r="75" spans="2:16" x14ac:dyDescent="0.25">
      <c r="B75" t="s">
        <v>1072</v>
      </c>
      <c r="C75">
        <v>368000</v>
      </c>
    </row>
    <row r="76" spans="2:16" x14ac:dyDescent="0.25">
      <c r="B76" t="s">
        <v>1071</v>
      </c>
      <c r="C76">
        <v>735000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R78"/>
  <sheetViews>
    <sheetView topLeftCell="B31" zoomScale="85" zoomScaleNormal="85" workbookViewId="0">
      <selection activeCell="L68" sqref="L68"/>
    </sheetView>
  </sheetViews>
  <sheetFormatPr defaultRowHeight="15" x14ac:dyDescent="0.25"/>
  <cols>
    <col min="3" max="3" width="11" customWidth="1"/>
  </cols>
  <sheetData>
    <row r="1" spans="2:18" x14ac:dyDescent="0.25">
      <c r="B1" s="9" t="s">
        <v>1090</v>
      </c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</row>
    <row r="2" spans="2:18" x14ac:dyDescent="0.25">
      <c r="B2" s="33" t="s">
        <v>882</v>
      </c>
      <c r="C2" s="620">
        <f>SUM(C3:C12)</f>
        <v>18319000</v>
      </c>
      <c r="K2" s="33" t="s">
        <v>881</v>
      </c>
      <c r="L2" s="620">
        <f>SUM(L3:L7)+1000</f>
        <v>6086000</v>
      </c>
    </row>
    <row r="3" spans="2:18" x14ac:dyDescent="0.25">
      <c r="B3" t="s">
        <v>1067</v>
      </c>
      <c r="C3">
        <v>3769000</v>
      </c>
      <c r="K3" t="s">
        <v>1076</v>
      </c>
      <c r="L3">
        <v>2869000</v>
      </c>
    </row>
    <row r="4" spans="2:18" x14ac:dyDescent="0.25">
      <c r="B4" t="s">
        <v>1068</v>
      </c>
      <c r="C4">
        <v>1644000</v>
      </c>
      <c r="K4" t="s">
        <v>1077</v>
      </c>
      <c r="L4">
        <v>287000</v>
      </c>
    </row>
    <row r="5" spans="2:18" x14ac:dyDescent="0.25">
      <c r="B5" t="s">
        <v>1069</v>
      </c>
      <c r="C5">
        <v>1696000</v>
      </c>
      <c r="K5" t="s">
        <v>1078</v>
      </c>
      <c r="L5">
        <v>1767000</v>
      </c>
    </row>
    <row r="6" spans="2:18" x14ac:dyDescent="0.25">
      <c r="B6" t="s">
        <v>1095</v>
      </c>
      <c r="C6">
        <v>565000</v>
      </c>
      <c r="K6" t="s">
        <v>1066</v>
      </c>
      <c r="L6">
        <v>1022000</v>
      </c>
    </row>
    <row r="7" spans="2:18" x14ac:dyDescent="0.25">
      <c r="B7" s="172" t="s">
        <v>1075</v>
      </c>
      <c r="C7">
        <f>2*377000+188000</f>
        <v>942000</v>
      </c>
      <c r="K7" t="s">
        <v>1212</v>
      </c>
      <c r="L7">
        <v>140000</v>
      </c>
    </row>
    <row r="8" spans="2:18" x14ac:dyDescent="0.25">
      <c r="B8" s="172" t="s">
        <v>1070</v>
      </c>
      <c r="C8">
        <v>754000</v>
      </c>
    </row>
    <row r="9" spans="2:18" x14ac:dyDescent="0.25">
      <c r="B9" t="s">
        <v>1074</v>
      </c>
      <c r="C9">
        <v>2343000</v>
      </c>
    </row>
    <row r="10" spans="2:18" x14ac:dyDescent="0.25">
      <c r="B10" t="s">
        <v>1073</v>
      </c>
      <c r="C10">
        <v>4217000</v>
      </c>
    </row>
    <row r="11" spans="2:18" x14ac:dyDescent="0.25">
      <c r="B11" t="s">
        <v>1072</v>
      </c>
      <c r="C11">
        <v>796000</v>
      </c>
    </row>
    <row r="12" spans="2:18" x14ac:dyDescent="0.25">
      <c r="B12" t="s">
        <v>1071</v>
      </c>
      <c r="C12">
        <v>1593000</v>
      </c>
    </row>
    <row r="34" spans="2:18" x14ac:dyDescent="0.25">
      <c r="B34" s="9" t="s">
        <v>1091</v>
      </c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9"/>
      <c r="P34" s="9"/>
      <c r="Q34" s="9"/>
      <c r="R34" s="9"/>
    </row>
    <row r="35" spans="2:18" x14ac:dyDescent="0.25">
      <c r="B35" s="33" t="s">
        <v>882</v>
      </c>
      <c r="C35" s="620">
        <f>SUM(C36:C45)</f>
        <v>20139000</v>
      </c>
      <c r="K35" s="33" t="s">
        <v>881</v>
      </c>
      <c r="L35" s="620">
        <f>SUM(L36:L40)+1000</f>
        <v>6965000</v>
      </c>
    </row>
    <row r="36" spans="2:18" x14ac:dyDescent="0.25">
      <c r="B36" t="s">
        <v>1067</v>
      </c>
      <c r="C36">
        <v>3735000</v>
      </c>
      <c r="K36" t="s">
        <v>1076</v>
      </c>
      <c r="L36">
        <v>2950000</v>
      </c>
    </row>
    <row r="37" spans="2:18" x14ac:dyDescent="0.25">
      <c r="B37" t="s">
        <v>1068</v>
      </c>
      <c r="C37">
        <v>2644000</v>
      </c>
      <c r="K37" t="s">
        <v>1077</v>
      </c>
      <c r="L37">
        <v>276000</v>
      </c>
    </row>
    <row r="38" spans="2:18" x14ac:dyDescent="0.25">
      <c r="B38" t="s">
        <v>1069</v>
      </c>
      <c r="C38">
        <v>1681000</v>
      </c>
      <c r="K38" t="s">
        <v>1078</v>
      </c>
      <c r="L38">
        <v>1910000</v>
      </c>
    </row>
    <row r="39" spans="2:18" x14ac:dyDescent="0.25">
      <c r="B39" t="s">
        <v>1095</v>
      </c>
      <c r="C39">
        <v>560000</v>
      </c>
      <c r="K39" t="s">
        <v>1066</v>
      </c>
      <c r="L39">
        <v>1680000</v>
      </c>
    </row>
    <row r="40" spans="2:18" x14ac:dyDescent="0.25">
      <c r="B40" s="172" t="s">
        <v>1075</v>
      </c>
      <c r="C40">
        <f>2*374000+187000</f>
        <v>935000</v>
      </c>
      <c r="K40" t="s">
        <v>1212</v>
      </c>
      <c r="L40">
        <v>148000</v>
      </c>
    </row>
    <row r="41" spans="2:18" x14ac:dyDescent="0.25">
      <c r="B41" s="172" t="s">
        <v>1070</v>
      </c>
      <c r="C41">
        <v>747000</v>
      </c>
    </row>
    <row r="42" spans="2:18" x14ac:dyDescent="0.25">
      <c r="B42" t="s">
        <v>1074</v>
      </c>
      <c r="C42">
        <v>2575000</v>
      </c>
    </row>
    <row r="43" spans="2:18" x14ac:dyDescent="0.25">
      <c r="B43" t="s">
        <v>1073</v>
      </c>
      <c r="C43">
        <v>4635000</v>
      </c>
    </row>
    <row r="44" spans="2:18" x14ac:dyDescent="0.25">
      <c r="B44" t="s">
        <v>1072</v>
      </c>
      <c r="C44">
        <v>876000</v>
      </c>
    </row>
    <row r="45" spans="2:18" x14ac:dyDescent="0.25">
      <c r="B45" t="s">
        <v>1071</v>
      </c>
      <c r="C45">
        <v>1751000</v>
      </c>
    </row>
    <row r="67" spans="2:18" x14ac:dyDescent="0.25">
      <c r="B67" s="9" t="s">
        <v>1092</v>
      </c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9"/>
      <c r="P67" s="9"/>
      <c r="Q67" s="9"/>
      <c r="R67" s="9"/>
    </row>
    <row r="68" spans="2:18" x14ac:dyDescent="0.25">
      <c r="B68" s="33" t="s">
        <v>882</v>
      </c>
      <c r="C68" s="620">
        <f>SUM(C69:C78)</f>
        <v>18755000</v>
      </c>
      <c r="K68" s="33" t="s">
        <v>881</v>
      </c>
      <c r="L68" s="620">
        <f>SUM(L69:L73)+1000</f>
        <v>6225000</v>
      </c>
    </row>
    <row r="69" spans="2:18" x14ac:dyDescent="0.25">
      <c r="B69" t="s">
        <v>1067</v>
      </c>
      <c r="C69">
        <v>3898000</v>
      </c>
      <c r="K69" t="s">
        <v>1076</v>
      </c>
      <c r="L69">
        <v>2857000</v>
      </c>
    </row>
    <row r="70" spans="2:18" x14ac:dyDescent="0.25">
      <c r="B70" t="s">
        <v>1068</v>
      </c>
      <c r="C70">
        <v>1602000</v>
      </c>
      <c r="K70" t="s">
        <v>1077</v>
      </c>
      <c r="L70">
        <v>283000</v>
      </c>
    </row>
    <row r="71" spans="2:18" x14ac:dyDescent="0.25">
      <c r="B71" t="s">
        <v>1069</v>
      </c>
      <c r="C71">
        <v>1754000</v>
      </c>
      <c r="K71" t="s">
        <v>1078</v>
      </c>
      <c r="L71">
        <v>1812000</v>
      </c>
    </row>
    <row r="72" spans="2:18" x14ac:dyDescent="0.25">
      <c r="B72" t="s">
        <v>1095</v>
      </c>
      <c r="C72">
        <v>585000</v>
      </c>
      <c r="K72" t="s">
        <v>1066</v>
      </c>
      <c r="L72">
        <v>1131000</v>
      </c>
    </row>
    <row r="73" spans="2:18" x14ac:dyDescent="0.25">
      <c r="B73" s="172" t="s">
        <v>1075</v>
      </c>
      <c r="C73">
        <f>2*390000+195000</f>
        <v>975000</v>
      </c>
      <c r="K73" t="s">
        <v>1212</v>
      </c>
      <c r="L73">
        <v>141000</v>
      </c>
    </row>
    <row r="74" spans="2:18" x14ac:dyDescent="0.25">
      <c r="B74" s="172" t="s">
        <v>1070</v>
      </c>
      <c r="C74">
        <v>780000</v>
      </c>
    </row>
    <row r="75" spans="2:18" x14ac:dyDescent="0.25">
      <c r="B75" t="s">
        <v>1074</v>
      </c>
      <c r="C75">
        <v>2398000</v>
      </c>
    </row>
    <row r="76" spans="2:18" x14ac:dyDescent="0.25">
      <c r="B76" t="s">
        <v>1073</v>
      </c>
      <c r="C76">
        <v>4317000</v>
      </c>
    </row>
    <row r="77" spans="2:18" x14ac:dyDescent="0.25">
      <c r="B77" t="s">
        <v>1072</v>
      </c>
      <c r="C77">
        <v>815000</v>
      </c>
    </row>
    <row r="78" spans="2:18" x14ac:dyDescent="0.25">
      <c r="B78" t="s">
        <v>1071</v>
      </c>
      <c r="C78">
        <v>1631000</v>
      </c>
    </row>
  </sheetData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U78"/>
  <sheetViews>
    <sheetView topLeftCell="A13" zoomScale="85" zoomScaleNormal="85" workbookViewId="0">
      <selection activeCell="B13" sqref="B13"/>
    </sheetView>
  </sheetViews>
  <sheetFormatPr defaultRowHeight="15" x14ac:dyDescent="0.25"/>
  <cols>
    <col min="1" max="1" width="29.42578125" customWidth="1"/>
    <col min="2" max="2" width="20.85546875" customWidth="1"/>
    <col min="3" max="6" width="15.7109375" customWidth="1"/>
    <col min="10" max="13" width="15.7109375" customWidth="1"/>
    <col min="18" max="18" width="9.140625" customWidth="1"/>
  </cols>
  <sheetData>
    <row r="1" spans="1:16" ht="19.5" thickBot="1" x14ac:dyDescent="0.35">
      <c r="B1" s="639" t="s">
        <v>1143</v>
      </c>
      <c r="C1" s="640"/>
      <c r="D1" s="640"/>
      <c r="E1" s="640"/>
      <c r="F1" s="640"/>
      <c r="G1" s="640"/>
      <c r="H1" s="640"/>
      <c r="I1" s="640"/>
      <c r="J1" s="640"/>
      <c r="K1" s="640"/>
      <c r="L1" s="640"/>
      <c r="M1" s="640"/>
      <c r="N1" s="641"/>
    </row>
    <row r="2" spans="1:16" ht="15.75" thickBot="1" x14ac:dyDescent="0.3">
      <c r="A2" t="s">
        <v>1132</v>
      </c>
      <c r="B2" s="566" t="s">
        <v>1163</v>
      </c>
      <c r="C2" s="417" t="s">
        <v>1094</v>
      </c>
      <c r="D2" s="416" t="s">
        <v>1081</v>
      </c>
      <c r="E2" s="543" t="s">
        <v>1013</v>
      </c>
      <c r="F2" s="416" t="s">
        <v>1080</v>
      </c>
      <c r="G2" s="416" t="s">
        <v>1087</v>
      </c>
      <c r="H2" s="416" t="s">
        <v>1086</v>
      </c>
      <c r="I2" s="416" t="s">
        <v>1084</v>
      </c>
      <c r="J2" s="416" t="s">
        <v>1085</v>
      </c>
      <c r="K2" s="419" t="s">
        <v>1082</v>
      </c>
      <c r="L2" s="419" t="s">
        <v>1083</v>
      </c>
      <c r="M2" s="535" t="s">
        <v>1079</v>
      </c>
      <c r="N2" s="536" t="s">
        <v>1065</v>
      </c>
      <c r="O2" s="495" t="s">
        <v>1096</v>
      </c>
      <c r="P2" s="12" t="s">
        <v>1166</v>
      </c>
    </row>
    <row r="3" spans="1:16" x14ac:dyDescent="0.25">
      <c r="A3" t="s">
        <v>1137</v>
      </c>
      <c r="B3" s="567">
        <v>200</v>
      </c>
      <c r="C3" s="555">
        <v>19462000</v>
      </c>
      <c r="D3" s="544">
        <v>5921000</v>
      </c>
      <c r="E3" s="544">
        <v>4438000</v>
      </c>
      <c r="F3" s="544">
        <v>8006000</v>
      </c>
      <c r="G3" s="503">
        <f>Assumptions!$A$18*(F3/Assumptions!$A$22)</f>
        <v>40.029999999999994</v>
      </c>
      <c r="H3" s="552">
        <v>112.1</v>
      </c>
      <c r="I3" s="552">
        <v>17.8</v>
      </c>
      <c r="J3" s="544">
        <v>135000</v>
      </c>
      <c r="K3" s="545">
        <v>2735000</v>
      </c>
      <c r="L3" s="545">
        <v>1004000</v>
      </c>
      <c r="M3" s="545">
        <v>-15685000</v>
      </c>
      <c r="N3" s="506" t="s">
        <v>79</v>
      </c>
      <c r="O3" t="s">
        <v>1128</v>
      </c>
      <c r="P3" s="526" t="s">
        <v>393</v>
      </c>
    </row>
    <row r="4" spans="1:16" x14ac:dyDescent="0.25">
      <c r="A4" t="s">
        <v>1136</v>
      </c>
      <c r="B4" s="568">
        <v>300</v>
      </c>
      <c r="C4" s="557">
        <v>19492000</v>
      </c>
      <c r="D4" s="546">
        <v>5985000</v>
      </c>
      <c r="E4" s="546">
        <v>6650000</v>
      </c>
      <c r="F4" s="546">
        <v>5400000</v>
      </c>
      <c r="G4" s="504">
        <f>Assumptions!$A$18*(F4/Assumptions!$A$22)</f>
        <v>26.999999999999996</v>
      </c>
      <c r="H4" s="491">
        <v>113</v>
      </c>
      <c r="I4" s="491">
        <v>17.899999999999999</v>
      </c>
      <c r="J4" s="546">
        <v>137000</v>
      </c>
      <c r="K4" s="547">
        <v>2788000</v>
      </c>
      <c r="L4" s="547">
        <v>1010000</v>
      </c>
      <c r="M4" s="547">
        <v>-10424000</v>
      </c>
      <c r="N4" s="512" t="s">
        <v>79</v>
      </c>
      <c r="O4" t="s">
        <v>1130</v>
      </c>
      <c r="P4" s="526" t="s">
        <v>393</v>
      </c>
    </row>
    <row r="5" spans="1:16" x14ac:dyDescent="0.25">
      <c r="A5" t="s">
        <v>1133</v>
      </c>
      <c r="B5" s="569">
        <v>400</v>
      </c>
      <c r="C5" s="582">
        <v>19543000</v>
      </c>
      <c r="D5" s="580">
        <v>6086000</v>
      </c>
      <c r="E5" s="580">
        <v>9744000</v>
      </c>
      <c r="F5" s="580">
        <v>3747000</v>
      </c>
      <c r="G5" s="562">
        <v>18.734999999999999</v>
      </c>
      <c r="H5" s="564">
        <v>114.5</v>
      </c>
      <c r="I5" s="564">
        <v>18.100000000000001</v>
      </c>
      <c r="J5" s="580">
        <v>140000</v>
      </c>
      <c r="K5" s="581">
        <v>2869000</v>
      </c>
      <c r="L5" s="581">
        <v>1022000</v>
      </c>
      <c r="M5" s="581">
        <v>-4411000</v>
      </c>
      <c r="N5" s="565">
        <v>0.1492</v>
      </c>
      <c r="O5" t="s">
        <v>1127</v>
      </c>
      <c r="P5" s="526" t="s">
        <v>393</v>
      </c>
    </row>
    <row r="6" spans="1:16" x14ac:dyDescent="0.25">
      <c r="A6" t="s">
        <v>1134</v>
      </c>
      <c r="B6" s="568">
        <v>500</v>
      </c>
      <c r="C6" s="557">
        <v>19587000</v>
      </c>
      <c r="D6" s="546">
        <v>6186000</v>
      </c>
      <c r="E6" s="546">
        <v>12827000</v>
      </c>
      <c r="F6" s="546">
        <v>2894000</v>
      </c>
      <c r="G6" s="504">
        <f>Assumptions!$A$18*(F6/Assumptions!$A$22)</f>
        <v>14.469999999999999</v>
      </c>
      <c r="H6" s="491">
        <v>116</v>
      </c>
      <c r="I6" s="491">
        <v>18.3</v>
      </c>
      <c r="J6" s="546">
        <v>143000</v>
      </c>
      <c r="K6" s="547">
        <v>2951000</v>
      </c>
      <c r="L6" s="547">
        <v>1034000</v>
      </c>
      <c r="M6" s="547">
        <v>1039000</v>
      </c>
      <c r="N6" s="512">
        <v>0.27110000000000001</v>
      </c>
      <c r="O6" t="s">
        <v>1129</v>
      </c>
      <c r="P6" s="526" t="s">
        <v>393</v>
      </c>
    </row>
    <row r="7" spans="1:16" ht="15.75" thickBot="1" x14ac:dyDescent="0.3">
      <c r="A7" t="s">
        <v>1135</v>
      </c>
      <c r="B7" s="570">
        <v>600</v>
      </c>
      <c r="C7" s="560">
        <v>19655000</v>
      </c>
      <c r="D7" s="548">
        <v>6339000</v>
      </c>
      <c r="E7" s="548">
        <v>17456000</v>
      </c>
      <c r="F7" s="548">
        <v>2179000</v>
      </c>
      <c r="G7" s="505">
        <f>Assumptions!$A$18*(F7/Assumptions!$A$22)</f>
        <v>10.895</v>
      </c>
      <c r="H7" s="553">
        <v>118.2</v>
      </c>
      <c r="I7" s="553">
        <v>18.5</v>
      </c>
      <c r="J7" s="548">
        <v>148000</v>
      </c>
      <c r="K7" s="549">
        <v>3074000</v>
      </c>
      <c r="L7" s="549">
        <v>1052000</v>
      </c>
      <c r="M7" s="549">
        <v>8985000</v>
      </c>
      <c r="N7" s="513">
        <v>0.41020000000000001</v>
      </c>
      <c r="O7" t="s">
        <v>1131</v>
      </c>
      <c r="P7" s="526" t="s">
        <v>393</v>
      </c>
    </row>
    <row r="8" spans="1:16" ht="19.5" thickBot="1" x14ac:dyDescent="0.35">
      <c r="B8" s="639" t="s">
        <v>1145</v>
      </c>
      <c r="C8" s="640"/>
      <c r="D8" s="640"/>
      <c r="E8" s="640"/>
      <c r="F8" s="640"/>
      <c r="G8" s="640"/>
      <c r="H8" s="640"/>
      <c r="I8" s="640"/>
      <c r="J8" s="640"/>
      <c r="K8" s="640"/>
      <c r="L8" s="640"/>
      <c r="M8" s="640"/>
      <c r="N8" s="641"/>
    </row>
    <row r="9" spans="1:16" ht="15.75" thickBot="1" x14ac:dyDescent="0.3">
      <c r="B9" s="566" t="s">
        <v>1162</v>
      </c>
      <c r="C9" s="417" t="s">
        <v>1094</v>
      </c>
      <c r="D9" s="416" t="s">
        <v>1081</v>
      </c>
      <c r="E9" s="543" t="s">
        <v>1013</v>
      </c>
      <c r="F9" s="416" t="s">
        <v>1080</v>
      </c>
      <c r="G9" s="416" t="s">
        <v>1087</v>
      </c>
      <c r="H9" s="416" t="s">
        <v>1086</v>
      </c>
      <c r="I9" s="416">
        <v>0.21</v>
      </c>
      <c r="J9" s="416" t="s">
        <v>1085</v>
      </c>
      <c r="K9" s="419" t="s">
        <v>1082</v>
      </c>
      <c r="L9" s="419" t="s">
        <v>1083</v>
      </c>
      <c r="M9" s="535" t="s">
        <v>1079</v>
      </c>
      <c r="N9" s="536" t="s">
        <v>1065</v>
      </c>
    </row>
    <row r="10" spans="1:16" x14ac:dyDescent="0.25">
      <c r="B10" s="588">
        <v>0.33</v>
      </c>
      <c r="C10" s="555">
        <v>19543000</v>
      </c>
      <c r="D10" s="544">
        <v>6083000</v>
      </c>
      <c r="E10" s="544">
        <v>4799000</v>
      </c>
      <c r="F10" s="544">
        <v>7606000</v>
      </c>
      <c r="G10" s="503">
        <f>Assumptions!$A$18*(F10/Assumptions!$A$22)</f>
        <v>38.029999999999994</v>
      </c>
      <c r="H10" s="412">
        <v>114.5</v>
      </c>
      <c r="I10" s="552">
        <v>18.100000000000001</v>
      </c>
      <c r="J10" s="544">
        <v>140000</v>
      </c>
      <c r="K10" s="545">
        <v>2869000</v>
      </c>
      <c r="L10" s="545">
        <v>1020000</v>
      </c>
      <c r="M10" s="545">
        <v>-15244000</v>
      </c>
      <c r="N10" s="506" t="s">
        <v>79</v>
      </c>
      <c r="O10" t="s">
        <v>1140</v>
      </c>
      <c r="P10" s="526" t="s">
        <v>393</v>
      </c>
    </row>
    <row r="11" spans="1:16" x14ac:dyDescent="0.25">
      <c r="B11" s="589">
        <v>0.5</v>
      </c>
      <c r="C11" s="557">
        <v>19543000</v>
      </c>
      <c r="D11" s="546">
        <v>6085000</v>
      </c>
      <c r="E11" s="546">
        <v>7271000</v>
      </c>
      <c r="F11" s="546">
        <v>5021000</v>
      </c>
      <c r="G11" s="504">
        <f>Assumptions!$A$18*(F11/Assumptions!$A$22)</f>
        <v>25.104999999999997</v>
      </c>
      <c r="H11" s="96">
        <v>114.5</v>
      </c>
      <c r="I11" s="491">
        <v>18.100000000000001</v>
      </c>
      <c r="J11" s="546">
        <v>140000</v>
      </c>
      <c r="K11" s="547">
        <v>2869000</v>
      </c>
      <c r="L11" s="547">
        <v>1021000</v>
      </c>
      <c r="M11" s="547">
        <v>-9174000</v>
      </c>
      <c r="N11" s="512">
        <v>7.0000000000000001E-3</v>
      </c>
      <c r="O11" t="s">
        <v>1139</v>
      </c>
      <c r="P11" s="526" t="s">
        <v>393</v>
      </c>
    </row>
    <row r="12" spans="1:16" x14ac:dyDescent="0.25">
      <c r="B12" s="590">
        <v>0.67</v>
      </c>
      <c r="C12" s="582">
        <v>19543000</v>
      </c>
      <c r="D12" s="580">
        <v>6086000</v>
      </c>
      <c r="E12" s="580">
        <v>9744000</v>
      </c>
      <c r="F12" s="580">
        <v>3747000</v>
      </c>
      <c r="G12" s="562">
        <v>18.734999999999999</v>
      </c>
      <c r="H12" s="563">
        <v>114.5</v>
      </c>
      <c r="I12" s="564">
        <v>18.100000000000001</v>
      </c>
      <c r="J12" s="580">
        <v>140000</v>
      </c>
      <c r="K12" s="581">
        <v>2869000</v>
      </c>
      <c r="L12" s="581">
        <v>1022000</v>
      </c>
      <c r="M12" s="581">
        <v>-4411000</v>
      </c>
      <c r="N12" s="565">
        <v>0.1492</v>
      </c>
      <c r="O12" t="s">
        <v>1127</v>
      </c>
      <c r="P12" s="526" t="s">
        <v>393</v>
      </c>
    </row>
    <row r="13" spans="1:16" x14ac:dyDescent="0.25">
      <c r="B13" s="589">
        <v>0.75</v>
      </c>
      <c r="C13" s="557">
        <v>19543000</v>
      </c>
      <c r="D13" s="546">
        <v>6086000</v>
      </c>
      <c r="E13" s="546">
        <v>10907000</v>
      </c>
      <c r="F13" s="546">
        <v>3348000</v>
      </c>
      <c r="G13" s="504">
        <f>Assumptions!$A$18*(F13/Assumptions!$A$22)</f>
        <v>16.739999999999998</v>
      </c>
      <c r="H13" s="96">
        <v>114.5</v>
      </c>
      <c r="I13" s="491">
        <v>18.100000000000001</v>
      </c>
      <c r="J13" s="546">
        <v>140000</v>
      </c>
      <c r="K13" s="547">
        <v>2869000</v>
      </c>
      <c r="L13" s="547">
        <v>1023000</v>
      </c>
      <c r="M13" s="547">
        <v>-2276000</v>
      </c>
      <c r="N13" s="512">
        <v>0.20080000000000001</v>
      </c>
      <c r="O13" t="s">
        <v>1141</v>
      </c>
      <c r="P13" s="526" t="s">
        <v>393</v>
      </c>
    </row>
    <row r="14" spans="1:16" ht="15.75" thickBot="1" x14ac:dyDescent="0.3">
      <c r="B14" s="591">
        <v>0.9</v>
      </c>
      <c r="C14" s="557">
        <v>19543000</v>
      </c>
      <c r="D14" s="546">
        <v>6087000</v>
      </c>
      <c r="E14" s="548">
        <v>13088000</v>
      </c>
      <c r="F14" s="548">
        <v>2790000</v>
      </c>
      <c r="G14" s="505">
        <f>Assumptions!$A$18*(F14/Assumptions!$A$22)</f>
        <v>13.949999999999998</v>
      </c>
      <c r="H14" s="224">
        <v>114.5</v>
      </c>
      <c r="I14" s="553">
        <v>18.100000000000001</v>
      </c>
      <c r="J14" s="548">
        <v>140000</v>
      </c>
      <c r="K14" s="549">
        <v>2869000</v>
      </c>
      <c r="L14" s="549">
        <v>1023000</v>
      </c>
      <c r="M14" s="549">
        <v>1728000</v>
      </c>
      <c r="N14" s="513">
        <v>0.28520000000000001</v>
      </c>
      <c r="O14" t="s">
        <v>1142</v>
      </c>
      <c r="P14" s="526" t="s">
        <v>393</v>
      </c>
    </row>
    <row r="15" spans="1:16" ht="19.5" thickBot="1" x14ac:dyDescent="0.35">
      <c r="A15" s="9"/>
      <c r="B15" s="639" t="s">
        <v>1167</v>
      </c>
      <c r="C15" s="640"/>
      <c r="D15" s="640"/>
      <c r="E15" s="640"/>
      <c r="F15" s="640"/>
      <c r="G15" s="640"/>
      <c r="H15" s="640"/>
      <c r="I15" s="640"/>
      <c r="J15" s="640"/>
      <c r="K15" s="640"/>
      <c r="L15" s="640"/>
      <c r="M15" s="640"/>
      <c r="N15" s="641"/>
    </row>
    <row r="16" spans="1:16" ht="15.75" thickBot="1" x14ac:dyDescent="0.3">
      <c r="A16" s="9"/>
      <c r="B16" s="605" t="s">
        <v>1174</v>
      </c>
      <c r="C16" s="606" t="s">
        <v>1094</v>
      </c>
      <c r="D16" s="607" t="s">
        <v>1081</v>
      </c>
      <c r="E16" s="608" t="s">
        <v>1013</v>
      </c>
      <c r="F16" s="607" t="s">
        <v>1080</v>
      </c>
      <c r="G16" s="607" t="s">
        <v>1087</v>
      </c>
      <c r="H16" s="607" t="s">
        <v>1086</v>
      </c>
      <c r="I16" s="607" t="s">
        <v>1084</v>
      </c>
      <c r="J16" s="607" t="s">
        <v>1085</v>
      </c>
      <c r="K16" s="609" t="s">
        <v>1082</v>
      </c>
      <c r="L16" s="609" t="s">
        <v>1083</v>
      </c>
      <c r="M16" s="610" t="s">
        <v>1079</v>
      </c>
      <c r="N16" s="611" t="s">
        <v>1065</v>
      </c>
    </row>
    <row r="17" spans="1:21" x14ac:dyDescent="0.25">
      <c r="A17" s="9"/>
      <c r="B17" s="612">
        <v>3</v>
      </c>
      <c r="C17" s="556">
        <v>19543000</v>
      </c>
      <c r="D17" s="556">
        <v>7905000</v>
      </c>
      <c r="E17" s="556">
        <v>9744000</v>
      </c>
      <c r="F17" s="556">
        <v>4868000</v>
      </c>
      <c r="G17" s="602">
        <f>Assumptions!$A$18*(F17/Assumptions!$A$22)</f>
        <v>24.339999999999996</v>
      </c>
      <c r="H17" s="603">
        <v>114.5</v>
      </c>
      <c r="I17" s="604">
        <v>18.100000000000001</v>
      </c>
      <c r="J17" s="556">
        <v>140000</v>
      </c>
      <c r="K17" s="556">
        <v>2869000</v>
      </c>
      <c r="L17" s="556">
        <v>2842000</v>
      </c>
      <c r="M17" s="556">
        <v>-7710000</v>
      </c>
      <c r="N17" s="538">
        <v>5.7000000000000002E-2</v>
      </c>
      <c r="O17" t="s">
        <v>1168</v>
      </c>
      <c r="P17" s="526" t="s">
        <v>393</v>
      </c>
    </row>
    <row r="18" spans="1:21" x14ac:dyDescent="0.25">
      <c r="A18" s="9"/>
      <c r="B18" s="613">
        <v>5</v>
      </c>
      <c r="C18" s="546">
        <v>19543000</v>
      </c>
      <c r="D18" s="546">
        <v>6865000</v>
      </c>
      <c r="E18" s="546">
        <v>9744000</v>
      </c>
      <c r="F18" s="546">
        <v>4228000</v>
      </c>
      <c r="G18" s="504">
        <f>Assumptions!$A$18*(F18/Assumptions!$A$22)</f>
        <v>21.139999999999997</v>
      </c>
      <c r="H18" s="96">
        <v>114.5</v>
      </c>
      <c r="I18" s="491">
        <v>18.100000000000001</v>
      </c>
      <c r="J18" s="546">
        <v>140000</v>
      </c>
      <c r="K18" s="546">
        <v>2869000</v>
      </c>
      <c r="L18" s="546">
        <v>1802000</v>
      </c>
      <c r="M18" s="546">
        <v>-5842000</v>
      </c>
      <c r="N18" s="512">
        <v>0.11169999999999999</v>
      </c>
      <c r="O18" t="s">
        <v>1169</v>
      </c>
      <c r="P18" s="526" t="s">
        <v>393</v>
      </c>
    </row>
    <row r="19" spans="1:21" x14ac:dyDescent="0.25">
      <c r="A19" s="9"/>
      <c r="B19" s="614">
        <v>10</v>
      </c>
      <c r="C19" s="580">
        <v>19543000</v>
      </c>
      <c r="D19" s="580">
        <v>6086000</v>
      </c>
      <c r="E19" s="580">
        <v>9744000</v>
      </c>
      <c r="F19" s="580">
        <v>3747000</v>
      </c>
      <c r="G19" s="562">
        <v>18.734999999999999</v>
      </c>
      <c r="H19" s="563">
        <v>114.5</v>
      </c>
      <c r="I19" s="564">
        <v>18.100000000000001</v>
      </c>
      <c r="J19" s="580">
        <v>140000</v>
      </c>
      <c r="K19" s="580">
        <v>2869000</v>
      </c>
      <c r="L19" s="580">
        <v>1022000</v>
      </c>
      <c r="M19" s="580">
        <v>-4411000</v>
      </c>
      <c r="N19" s="565">
        <v>0.1492</v>
      </c>
      <c r="O19" t="s">
        <v>1127</v>
      </c>
      <c r="P19" s="526" t="s">
        <v>393</v>
      </c>
    </row>
    <row r="20" spans="1:21" x14ac:dyDescent="0.25">
      <c r="A20" s="9"/>
      <c r="B20" s="613">
        <v>12</v>
      </c>
      <c r="C20" s="546">
        <v>19543000</v>
      </c>
      <c r="D20" s="546">
        <v>5956000</v>
      </c>
      <c r="E20" s="546">
        <v>9744000</v>
      </c>
      <c r="F20" s="546">
        <v>3667000</v>
      </c>
      <c r="G20" s="504">
        <f>Assumptions!$A$18*(F20/Assumptions!$A$22)</f>
        <v>18.334999999999997</v>
      </c>
      <c r="H20" s="96">
        <v>114.5</v>
      </c>
      <c r="I20" s="491">
        <v>18.100000000000001</v>
      </c>
      <c r="J20" s="546">
        <v>140000</v>
      </c>
      <c r="K20" s="546">
        <v>2869000</v>
      </c>
      <c r="L20" s="546">
        <v>892000</v>
      </c>
      <c r="M20" s="546">
        <v>-4172000</v>
      </c>
      <c r="N20" s="512">
        <v>0.1555</v>
      </c>
      <c r="O20" t="s">
        <v>1170</v>
      </c>
      <c r="P20" s="526" t="s">
        <v>393</v>
      </c>
    </row>
    <row r="21" spans="1:21" ht="15.75" thickBot="1" x14ac:dyDescent="0.3">
      <c r="A21" s="9"/>
      <c r="B21" s="615">
        <v>15</v>
      </c>
      <c r="C21" s="548">
        <v>19543000</v>
      </c>
      <c r="D21" s="548">
        <v>5826000</v>
      </c>
      <c r="E21" s="548">
        <v>9744000</v>
      </c>
      <c r="F21" s="548">
        <v>3587000</v>
      </c>
      <c r="G21" s="505">
        <f>Assumptions!$A$18*(F21/Assumptions!$A$22)</f>
        <v>17.934999999999995</v>
      </c>
      <c r="H21" s="224">
        <v>114.5</v>
      </c>
      <c r="I21" s="553">
        <v>18.100000000000001</v>
      </c>
      <c r="J21" s="548">
        <v>140000</v>
      </c>
      <c r="K21" s="548">
        <v>2869000</v>
      </c>
      <c r="L21" s="548">
        <v>762000</v>
      </c>
      <c r="M21" s="548">
        <v>-3934000</v>
      </c>
      <c r="N21" s="513">
        <v>0.16170000000000001</v>
      </c>
      <c r="O21" t="s">
        <v>1171</v>
      </c>
      <c r="P21" s="526" t="s">
        <v>393</v>
      </c>
    </row>
    <row r="22" spans="1:21" ht="19.5" thickBot="1" x14ac:dyDescent="0.35">
      <c r="B22" s="642" t="s">
        <v>1144</v>
      </c>
      <c r="C22" s="643"/>
      <c r="D22" s="643"/>
      <c r="E22" s="643"/>
      <c r="F22" s="643"/>
      <c r="G22" s="643"/>
      <c r="H22" s="643"/>
      <c r="I22" s="643"/>
      <c r="J22" s="643"/>
      <c r="K22" s="643"/>
      <c r="L22" s="643"/>
      <c r="M22" s="643"/>
      <c r="N22" s="644"/>
    </row>
    <row r="23" spans="1:21" ht="15.75" thickBot="1" x14ac:dyDescent="0.3">
      <c r="B23" s="566" t="s">
        <v>1097</v>
      </c>
      <c r="C23" s="417" t="s">
        <v>1094</v>
      </c>
      <c r="D23" s="416" t="s">
        <v>1081</v>
      </c>
      <c r="E23" s="543" t="s">
        <v>1013</v>
      </c>
      <c r="F23" s="416" t="s">
        <v>1080</v>
      </c>
      <c r="G23" s="416" t="s">
        <v>1087</v>
      </c>
      <c r="H23" s="416" t="s">
        <v>1086</v>
      </c>
      <c r="I23" s="416" t="s">
        <v>1084</v>
      </c>
      <c r="J23" s="416" t="s">
        <v>1085</v>
      </c>
      <c r="K23" s="419" t="s">
        <v>1082</v>
      </c>
      <c r="L23" s="419" t="s">
        <v>1083</v>
      </c>
      <c r="M23" s="535" t="s">
        <v>1079</v>
      </c>
      <c r="N23" s="536" t="s">
        <v>1065</v>
      </c>
    </row>
    <row r="24" spans="1:21" x14ac:dyDescent="0.25">
      <c r="A24" t="s">
        <v>1126</v>
      </c>
      <c r="B24" s="593">
        <v>0</v>
      </c>
      <c r="C24" s="586">
        <v>19543000</v>
      </c>
      <c r="D24" s="583">
        <v>6086000</v>
      </c>
      <c r="E24" s="583">
        <v>9744000</v>
      </c>
      <c r="F24" s="583">
        <v>3747000</v>
      </c>
      <c r="G24" s="573">
        <v>18.734999999999999</v>
      </c>
      <c r="H24" s="574">
        <v>114.5</v>
      </c>
      <c r="I24" s="575">
        <v>18.100000000000001</v>
      </c>
      <c r="J24" s="583">
        <v>140000</v>
      </c>
      <c r="K24" s="584">
        <v>2869000</v>
      </c>
      <c r="L24" s="584">
        <v>1022000</v>
      </c>
      <c r="M24" s="584">
        <v>-4411000</v>
      </c>
      <c r="N24" s="576">
        <v>0.1492</v>
      </c>
      <c r="O24" t="s">
        <v>1127</v>
      </c>
      <c r="P24" s="526" t="s">
        <v>393</v>
      </c>
      <c r="Q24">
        <v>2</v>
      </c>
      <c r="R24">
        <v>100</v>
      </c>
      <c r="S24">
        <v>0.25</v>
      </c>
      <c r="T24">
        <v>0.4</v>
      </c>
      <c r="U24">
        <v>0</v>
      </c>
    </row>
    <row r="25" spans="1:21" x14ac:dyDescent="0.25">
      <c r="A25" s="577" t="str">
        <f>'Sensitivity calculations'!B9</f>
        <v>10% diesel, 1 x generator</v>
      </c>
      <c r="B25" s="589">
        <v>0.1</v>
      </c>
      <c r="C25" s="557">
        <v>19792000</v>
      </c>
      <c r="D25" s="546">
        <v>6105000</v>
      </c>
      <c r="E25" s="546">
        <v>9744000</v>
      </c>
      <c r="F25" s="546">
        <v>3759000</v>
      </c>
      <c r="G25" s="504">
        <f>Assumptions!$A$18*(F25/Assumptions!$A$22)</f>
        <v>18.794999999999998</v>
      </c>
      <c r="H25" s="96">
        <v>114.5</v>
      </c>
      <c r="I25" s="491">
        <v>18.100000000000001</v>
      </c>
      <c r="J25" s="546">
        <v>140000</v>
      </c>
      <c r="K25" s="547">
        <v>2869000</v>
      </c>
      <c r="L25" s="547">
        <v>1022000</v>
      </c>
      <c r="M25" s="547">
        <v>-4585000</v>
      </c>
      <c r="N25" s="512">
        <v>0.14610000000000001</v>
      </c>
      <c r="O25" t="s">
        <v>1211</v>
      </c>
      <c r="P25" s="526" t="s">
        <v>393</v>
      </c>
      <c r="Q25">
        <v>16</v>
      </c>
      <c r="R25">
        <v>700</v>
      </c>
      <c r="S25">
        <v>0.25</v>
      </c>
      <c r="T25">
        <v>1</v>
      </c>
      <c r="U25">
        <v>0.8</v>
      </c>
    </row>
    <row r="26" spans="1:21" x14ac:dyDescent="0.25">
      <c r="A26" s="577" t="str">
        <f>'Sensitivity calculations'!B10</f>
        <v>30% diesel, 1 x generator + UPS</v>
      </c>
      <c r="B26" s="589">
        <v>0.3</v>
      </c>
      <c r="C26" s="587">
        <v>20048000</v>
      </c>
      <c r="D26" s="558">
        <v>6124000</v>
      </c>
      <c r="E26" s="558">
        <v>9744000</v>
      </c>
      <c r="F26" s="558">
        <v>3771000</v>
      </c>
      <c r="G26" s="571">
        <f>Assumptions!$A$18*(F26/Assumptions!$A$22)</f>
        <v>18.854999999999997</v>
      </c>
      <c r="H26" s="148">
        <v>114.5</v>
      </c>
      <c r="I26" s="572">
        <v>18.100000000000001</v>
      </c>
      <c r="J26" s="558">
        <v>140000</v>
      </c>
      <c r="K26" s="585">
        <v>2869000</v>
      </c>
      <c r="L26" s="585">
        <v>1022000</v>
      </c>
      <c r="M26" s="585">
        <v>-4764000</v>
      </c>
      <c r="N26" s="540">
        <v>0.14299999999999999</v>
      </c>
      <c r="O26" t="s">
        <v>1154</v>
      </c>
      <c r="P26" s="526" t="s">
        <v>393</v>
      </c>
    </row>
    <row r="27" spans="1:21" x14ac:dyDescent="0.25">
      <c r="A27" s="577" t="str">
        <f>'Sensitivity calculations'!B11</f>
        <v>50% diesel, 2 x generator + UPS</v>
      </c>
      <c r="B27" s="589">
        <v>0.5</v>
      </c>
      <c r="C27" s="557">
        <v>20311000</v>
      </c>
      <c r="D27" s="546">
        <v>6144000</v>
      </c>
      <c r="E27" s="546">
        <v>9744000</v>
      </c>
      <c r="F27" s="546">
        <v>3784000</v>
      </c>
      <c r="G27" s="504">
        <f>Assumptions!$A$18*(F27/Assumptions!$A$22)</f>
        <v>18.919999999999998</v>
      </c>
      <c r="H27" s="96">
        <v>114.5</v>
      </c>
      <c r="I27" s="491">
        <v>18.100000000000001</v>
      </c>
      <c r="J27" s="546">
        <v>140000</v>
      </c>
      <c r="K27" s="547">
        <v>2869000</v>
      </c>
      <c r="L27" s="547">
        <v>1022000</v>
      </c>
      <c r="M27" s="547">
        <v>-4947000</v>
      </c>
      <c r="N27" s="512">
        <v>0.1414</v>
      </c>
      <c r="O27" t="s">
        <v>1155</v>
      </c>
      <c r="P27" s="526" t="s">
        <v>393</v>
      </c>
      <c r="R27">
        <v>1.305E-3</v>
      </c>
    </row>
    <row r="28" spans="1:21" ht="15.75" thickBot="1" x14ac:dyDescent="0.3">
      <c r="A28" s="577" t="str">
        <f>'Sensitivity calculations'!B12</f>
        <v>75% diesel, 4 x generator + UPS</v>
      </c>
      <c r="B28" s="591">
        <v>0.75</v>
      </c>
      <c r="C28" s="560">
        <v>20858000</v>
      </c>
      <c r="D28" s="548">
        <v>6186000</v>
      </c>
      <c r="E28" s="548">
        <v>9744000</v>
      </c>
      <c r="F28" s="548">
        <v>3809000</v>
      </c>
      <c r="G28" s="505">
        <f>Assumptions!$A$18*(F28/Assumptions!$A$22)</f>
        <v>19.044999999999998</v>
      </c>
      <c r="H28" s="224">
        <v>114.5</v>
      </c>
      <c r="I28" s="553">
        <v>18.100000000000001</v>
      </c>
      <c r="J28" s="548">
        <v>140000</v>
      </c>
      <c r="K28" s="549">
        <v>2869000</v>
      </c>
      <c r="L28" s="549">
        <v>1022000</v>
      </c>
      <c r="M28" s="549">
        <v>-5329000</v>
      </c>
      <c r="N28" s="513">
        <v>0.13519999999999999</v>
      </c>
      <c r="O28" t="s">
        <v>1156</v>
      </c>
      <c r="P28" s="526" t="s">
        <v>393</v>
      </c>
      <c r="R28">
        <v>0.37385000000000002</v>
      </c>
    </row>
    <row r="29" spans="1:21" x14ac:dyDescent="0.25">
      <c r="R29">
        <f>(0.25+R28)/R27</f>
        <v>478.0459770114943</v>
      </c>
    </row>
    <row r="31" spans="1:21" x14ac:dyDescent="0.25">
      <c r="A31" s="622"/>
    </row>
    <row r="60" spans="2:13" x14ac:dyDescent="0.25">
      <c r="B60" s="594"/>
    </row>
    <row r="61" spans="2:13" x14ac:dyDescent="0.25">
      <c r="B61" s="36"/>
    </row>
    <row r="63" spans="2:13" x14ac:dyDescent="0.25">
      <c r="L63" s="616">
        <v>13667240</v>
      </c>
      <c r="M63" t="s">
        <v>176</v>
      </c>
    </row>
    <row r="64" spans="2:13" x14ac:dyDescent="0.25">
      <c r="L64" s="616">
        <v>-25004430</v>
      </c>
      <c r="M64" t="s">
        <v>177</v>
      </c>
    </row>
    <row r="65" spans="12:13" x14ac:dyDescent="0.25">
      <c r="L65" s="616">
        <v>14295460</v>
      </c>
      <c r="M65" t="s">
        <v>1172</v>
      </c>
    </row>
    <row r="67" spans="12:13" x14ac:dyDescent="0.25">
      <c r="L67" s="617">
        <f>-L64/(2*L63)</f>
        <v>0.91475784430506812</v>
      </c>
      <c r="M67" s="443" t="s">
        <v>1173</v>
      </c>
    </row>
    <row r="68" spans="12:13" x14ac:dyDescent="0.25">
      <c r="L68" s="616">
        <f>L63*(L67^2)+(L64*L67)+L65</f>
        <v>2858960.7575615104</v>
      </c>
    </row>
    <row r="70" spans="12:13" x14ac:dyDescent="0.25">
      <c r="L70">
        <v>-0.57499999999999996</v>
      </c>
      <c r="M70">
        <f>(L70*(L73^2))+(L71*L73)+(L72)</f>
        <v>0.25000000137739931</v>
      </c>
    </row>
    <row r="71" spans="12:13" x14ac:dyDescent="0.25">
      <c r="L71">
        <v>1.4990000000000001</v>
      </c>
    </row>
    <row r="72" spans="12:13" x14ac:dyDescent="0.25">
      <c r="L72">
        <v>-0.59850000000000003</v>
      </c>
    </row>
    <row r="73" spans="12:13" x14ac:dyDescent="0.25">
      <c r="L73" s="618">
        <v>0.83082257196798648</v>
      </c>
    </row>
    <row r="78" spans="12:13" x14ac:dyDescent="0.25">
      <c r="M78" s="619">
        <f>3.56-4.85</f>
        <v>-1.2899999999999996</v>
      </c>
    </row>
  </sheetData>
  <mergeCells count="4">
    <mergeCell ref="B8:N8"/>
    <mergeCell ref="B22:N22"/>
    <mergeCell ref="B1:N1"/>
    <mergeCell ref="B15:N15"/>
  </mergeCells>
  <conditionalFormatting sqref="M10:M14 M3:M7">
    <cfRule type="cellIs" dxfId="155" priority="16" operator="lessThan">
      <formula>0</formula>
    </cfRule>
  </conditionalFormatting>
  <conditionalFormatting sqref="M3:M7 M10:M14">
    <cfRule type="cellIs" dxfId="154" priority="15" operator="greaterThan">
      <formula>0</formula>
    </cfRule>
  </conditionalFormatting>
  <conditionalFormatting sqref="M2">
    <cfRule type="cellIs" dxfId="153" priority="13" operator="lessThan">
      <formula>0</formula>
    </cfRule>
  </conditionalFormatting>
  <conditionalFormatting sqref="M9">
    <cfRule type="cellIs" dxfId="152" priority="12" operator="lessThan">
      <formula>0</formula>
    </cfRule>
  </conditionalFormatting>
  <conditionalFormatting sqref="M24:M28">
    <cfRule type="cellIs" dxfId="151" priority="11" operator="lessThan">
      <formula>0</formula>
    </cfRule>
  </conditionalFormatting>
  <conditionalFormatting sqref="M24:M28">
    <cfRule type="cellIs" dxfId="150" priority="10" operator="greaterThan">
      <formula>0</formula>
    </cfRule>
  </conditionalFormatting>
  <conditionalFormatting sqref="M23">
    <cfRule type="cellIs" dxfId="149" priority="9" operator="lessThan">
      <formula>0</formula>
    </cfRule>
  </conditionalFormatting>
  <conditionalFormatting sqref="P24:P28 P10:P14 P3:P7">
    <cfRule type="containsText" dxfId="148" priority="8" operator="containsText" text="ok">
      <formula>NOT(ISERROR(SEARCH("ok",P3)))</formula>
    </cfRule>
  </conditionalFormatting>
  <conditionalFormatting sqref="M17:M18 M20:M21">
    <cfRule type="cellIs" dxfId="147" priority="7" operator="lessThan">
      <formula>0</formula>
    </cfRule>
  </conditionalFormatting>
  <conditionalFormatting sqref="M17:M18 M20:M21">
    <cfRule type="cellIs" dxfId="146" priority="6" operator="greaterThan">
      <formula>0</formula>
    </cfRule>
  </conditionalFormatting>
  <conditionalFormatting sqref="M19">
    <cfRule type="cellIs" dxfId="145" priority="2" operator="lessThan">
      <formula>0</formula>
    </cfRule>
  </conditionalFormatting>
  <conditionalFormatting sqref="P17:P21">
    <cfRule type="containsText" dxfId="144" priority="4" operator="containsText" text="ok">
      <formula>NOT(ISERROR(SEARCH("ok",P17)))</formula>
    </cfRule>
  </conditionalFormatting>
  <conditionalFormatting sqref="M16">
    <cfRule type="cellIs" dxfId="143" priority="3" operator="lessThan">
      <formula>0</formula>
    </cfRule>
  </conditionalFormatting>
  <conditionalFormatting sqref="M19">
    <cfRule type="cellIs" dxfId="142" priority="1" operator="greaterThan">
      <formula>0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O15"/>
  <sheetViews>
    <sheetView workbookViewId="0">
      <selection activeCell="I6" sqref="I6"/>
    </sheetView>
  </sheetViews>
  <sheetFormatPr defaultRowHeight="15" x14ac:dyDescent="0.25"/>
  <cols>
    <col min="2" max="2" width="35.7109375" customWidth="1"/>
    <col min="3" max="3" width="11.5703125" bestFit="1" customWidth="1"/>
    <col min="5" max="5" width="12.85546875" customWidth="1"/>
  </cols>
  <sheetData>
    <row r="1" spans="2:15" x14ac:dyDescent="0.25">
      <c r="B1" s="96" t="s">
        <v>1147</v>
      </c>
      <c r="C1" s="96">
        <v>0.1</v>
      </c>
      <c r="D1" s="96" t="s">
        <v>1114</v>
      </c>
      <c r="E1" s="96"/>
    </row>
    <row r="2" spans="2:15" x14ac:dyDescent="0.25">
      <c r="B2" s="96" t="s">
        <v>1146</v>
      </c>
      <c r="C2" s="96">
        <v>0.5</v>
      </c>
      <c r="D2" s="96" t="s">
        <v>1115</v>
      </c>
      <c r="E2" s="39" t="s">
        <v>1124</v>
      </c>
    </row>
    <row r="3" spans="2:15" x14ac:dyDescent="0.25">
      <c r="B3" s="96" t="s">
        <v>1121</v>
      </c>
      <c r="C3" s="97">
        <f>O15</f>
        <v>0.86653046666666678</v>
      </c>
      <c r="D3" s="96" t="s">
        <v>1113</v>
      </c>
      <c r="E3" s="369" t="s">
        <v>1112</v>
      </c>
    </row>
    <row r="4" spans="2:15" x14ac:dyDescent="0.25">
      <c r="B4" s="96" t="s">
        <v>1148</v>
      </c>
      <c r="C4" s="97">
        <f>C2*C3</f>
        <v>0.43326523333333339</v>
      </c>
      <c r="D4" s="96" t="s">
        <v>1114</v>
      </c>
      <c r="E4" s="96"/>
    </row>
    <row r="5" spans="2:15" x14ac:dyDescent="0.25">
      <c r="B5" s="96" t="s">
        <v>1116</v>
      </c>
      <c r="C5" s="96">
        <v>3453</v>
      </c>
      <c r="D5" s="96" t="s">
        <v>1117</v>
      </c>
      <c r="E5" s="96" t="s">
        <v>1122</v>
      </c>
    </row>
    <row r="6" spans="2:15" x14ac:dyDescent="0.25">
      <c r="B6" s="96" t="s">
        <v>1150</v>
      </c>
      <c r="C6" s="579">
        <v>50000</v>
      </c>
      <c r="D6" s="96" t="s">
        <v>1138</v>
      </c>
      <c r="E6" s="96"/>
    </row>
    <row r="7" spans="2:15" x14ac:dyDescent="0.25">
      <c r="J7">
        <v>3769000</v>
      </c>
      <c r="K7" t="s">
        <v>1153</v>
      </c>
    </row>
    <row r="8" spans="2:15" x14ac:dyDescent="0.25">
      <c r="B8" s="96" t="s">
        <v>1149</v>
      </c>
      <c r="C8" s="96" t="s">
        <v>1119</v>
      </c>
      <c r="D8" s="96" t="s">
        <v>1120</v>
      </c>
      <c r="E8" s="96" t="s">
        <v>1118</v>
      </c>
      <c r="F8" s="96" t="s">
        <v>1123</v>
      </c>
      <c r="G8" s="148" t="s">
        <v>1125</v>
      </c>
      <c r="H8" s="148" t="s">
        <v>1151</v>
      </c>
      <c r="I8" s="592" t="s">
        <v>1152</v>
      </c>
      <c r="K8" t="s">
        <v>1160</v>
      </c>
    </row>
    <row r="9" spans="2:15" x14ac:dyDescent="0.25">
      <c r="B9" s="12" t="s">
        <v>1157</v>
      </c>
      <c r="C9" s="578">
        <v>0.1</v>
      </c>
      <c r="D9" s="352">
        <f>(1-C9)*$C$5*$C$1</f>
        <v>310.77000000000004</v>
      </c>
      <c r="E9" s="352">
        <f>C9*$C$5*$C$4</f>
        <v>149.60648507000002</v>
      </c>
      <c r="F9" s="352">
        <f>D9+E9</f>
        <v>460.37648507000006</v>
      </c>
      <c r="G9" s="97">
        <f>F9/$C$5</f>
        <v>0.13332652333333336</v>
      </c>
      <c r="H9" s="579">
        <f>C6</f>
        <v>50000</v>
      </c>
      <c r="I9" s="9">
        <v>0.21</v>
      </c>
      <c r="J9">
        <v>3816000</v>
      </c>
      <c r="K9">
        <f>J9-$J$7</f>
        <v>47000</v>
      </c>
    </row>
    <row r="10" spans="2:15" x14ac:dyDescent="0.25">
      <c r="B10" s="12" t="s">
        <v>1158</v>
      </c>
      <c r="C10" s="578">
        <v>0.3</v>
      </c>
      <c r="D10" s="352">
        <f>(1-C10)*$C$5*$C$1</f>
        <v>241.71</v>
      </c>
      <c r="E10" s="352">
        <f>C10*$C$5*$C$4</f>
        <v>448.81945521</v>
      </c>
      <c r="F10" s="352">
        <f t="shared" ref="F10:F12" si="0">D10+E10</f>
        <v>690.52945521000004</v>
      </c>
      <c r="G10" s="97">
        <f t="shared" ref="G10:G12" si="1">F10/$C$5</f>
        <v>0.19997957000000002</v>
      </c>
      <c r="H10" s="579">
        <f>2*C6</f>
        <v>100000</v>
      </c>
      <c r="I10" s="9">
        <v>0.22</v>
      </c>
      <c r="J10">
        <v>3865000</v>
      </c>
      <c r="K10">
        <f t="shared" ref="K10:K12" si="2">J10-$J$7</f>
        <v>96000</v>
      </c>
    </row>
    <row r="11" spans="2:15" x14ac:dyDescent="0.25">
      <c r="B11" s="12" t="s">
        <v>1159</v>
      </c>
      <c r="C11" s="578">
        <v>0.5</v>
      </c>
      <c r="D11" s="352">
        <f>(1-C11)*$C$5*$C$1</f>
        <v>172.65</v>
      </c>
      <c r="E11" s="352">
        <f>C11*$C$5*$C$4</f>
        <v>748.03242535000004</v>
      </c>
      <c r="F11" s="352">
        <f t="shared" si="0"/>
        <v>920.68242535000002</v>
      </c>
      <c r="G11" s="97">
        <f t="shared" si="1"/>
        <v>0.26663261666666666</v>
      </c>
      <c r="H11" s="579">
        <f>3*C6</f>
        <v>150000</v>
      </c>
      <c r="I11">
        <v>0.23</v>
      </c>
      <c r="J11">
        <v>3916000</v>
      </c>
      <c r="K11">
        <f t="shared" si="2"/>
        <v>147000</v>
      </c>
    </row>
    <row r="12" spans="2:15" x14ac:dyDescent="0.25">
      <c r="B12" s="12" t="s">
        <v>1161</v>
      </c>
      <c r="C12" s="578">
        <v>0.75</v>
      </c>
      <c r="D12" s="352">
        <f>(1-C12)*$C$5*$C$1</f>
        <v>86.325000000000003</v>
      </c>
      <c r="E12" s="352">
        <f>C12*$C$5*$C$4</f>
        <v>1122.0486380250002</v>
      </c>
      <c r="F12" s="352">
        <f t="shared" si="0"/>
        <v>1208.3736380250002</v>
      </c>
      <c r="G12" s="97">
        <f t="shared" si="1"/>
        <v>0.34994892500000008</v>
      </c>
      <c r="H12" s="579">
        <f>5*C6</f>
        <v>250000</v>
      </c>
      <c r="I12">
        <v>0.25</v>
      </c>
      <c r="J12">
        <v>4020000</v>
      </c>
      <c r="K12">
        <f t="shared" si="2"/>
        <v>251000</v>
      </c>
    </row>
    <row r="14" spans="2:15" x14ac:dyDescent="0.25">
      <c r="B14" s="369" t="s">
        <v>1112</v>
      </c>
      <c r="C14" s="173" t="s">
        <v>1099</v>
      </c>
      <c r="D14" s="173" t="s">
        <v>1100</v>
      </c>
      <c r="E14" s="173" t="s">
        <v>1101</v>
      </c>
      <c r="F14" s="173" t="s">
        <v>1102</v>
      </c>
      <c r="G14" s="173" t="s">
        <v>1103</v>
      </c>
      <c r="H14" s="173" t="s">
        <v>1104</v>
      </c>
      <c r="I14" s="173" t="s">
        <v>1105</v>
      </c>
      <c r="J14" s="173" t="s">
        <v>1106</v>
      </c>
      <c r="K14" s="173" t="s">
        <v>1107</v>
      </c>
      <c r="L14" s="173" t="s">
        <v>1108</v>
      </c>
      <c r="M14" s="173" t="s">
        <v>1109</v>
      </c>
      <c r="N14" s="173" t="s">
        <v>1110</v>
      </c>
      <c r="O14" s="173" t="s">
        <v>1111</v>
      </c>
    </row>
    <row r="15" spans="2:15" x14ac:dyDescent="0.25">
      <c r="B15" s="96" t="s">
        <v>1098</v>
      </c>
      <c r="C15" s="96">
        <v>1105.83</v>
      </c>
      <c r="D15" s="96">
        <v>1126.83</v>
      </c>
      <c r="E15" s="96">
        <v>1124.83</v>
      </c>
      <c r="F15" s="96">
        <v>1114.03</v>
      </c>
      <c r="G15" s="96">
        <v>1146.03</v>
      </c>
      <c r="H15" s="96">
        <v>1123.03</v>
      </c>
      <c r="I15" s="96">
        <v>1063.03</v>
      </c>
      <c r="J15" s="96">
        <v>1093.03</v>
      </c>
      <c r="K15" s="96">
        <v>1137.03</v>
      </c>
      <c r="L15" s="96">
        <v>1179.03</v>
      </c>
      <c r="M15" s="96">
        <v>1206.03</v>
      </c>
      <c r="N15" s="96">
        <v>1263.33</v>
      </c>
      <c r="O15" s="96">
        <f>((AVERAGE(C15:N15))/100)/Assumptions!A4</f>
        <v>0.86653046666666678</v>
      </c>
    </row>
  </sheetData>
  <hyperlinks>
    <hyperlink ref="B14" r:id="rId1" xr:uid="{00000000-0004-0000-0200-000000000000}"/>
    <hyperlink ref="E3" r:id="rId2" xr:uid="{00000000-0004-0000-0200-000001000000}"/>
    <hyperlink ref="E2" r:id="rId3" location="consumptionvalues" display="https://power-calculation.com/generator-diesel-energy-calculator-genset.php - consumptionvalues" xr:uid="{00000000-0004-0000-0200-000002000000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33"/>
  <sheetViews>
    <sheetView zoomScale="70" zoomScaleNormal="70" workbookViewId="0">
      <pane xSplit="2" ySplit="2" topLeftCell="C3" activePane="bottomRight" state="frozen"/>
      <selection activeCell="K10" sqref="K10"/>
      <selection pane="topRight" activeCell="K10" sqref="K10"/>
      <selection pane="bottomLeft" activeCell="K10" sqref="K10"/>
      <selection pane="bottomRight" activeCell="K10" sqref="K10"/>
    </sheetView>
  </sheetViews>
  <sheetFormatPr defaultRowHeight="15" x14ac:dyDescent="0.25"/>
  <cols>
    <col min="1" max="1" width="10.7109375" customWidth="1"/>
    <col min="2" max="2" width="20.7109375" customWidth="1"/>
    <col min="3" max="3" width="55.7109375" customWidth="1"/>
    <col min="4" max="6" width="13.42578125" customWidth="1"/>
    <col min="7" max="7" width="60.7109375" customWidth="1"/>
    <col min="8" max="8" width="45.7109375" customWidth="1"/>
  </cols>
  <sheetData>
    <row r="1" spans="1:9" ht="36" x14ac:dyDescent="0.55000000000000004">
      <c r="A1" s="645" t="s">
        <v>86</v>
      </c>
      <c r="B1" s="645"/>
      <c r="C1" s="645"/>
      <c r="D1" s="645"/>
      <c r="E1" s="645"/>
      <c r="F1" s="645"/>
      <c r="G1" s="645"/>
      <c r="H1" s="645"/>
    </row>
    <row r="2" spans="1:9" x14ac:dyDescent="0.25">
      <c r="A2" s="1" t="s">
        <v>48</v>
      </c>
      <c r="B2" s="1" t="s">
        <v>0</v>
      </c>
      <c r="C2" s="1" t="s">
        <v>1</v>
      </c>
      <c r="D2" s="1" t="s">
        <v>77</v>
      </c>
      <c r="E2" s="1" t="s">
        <v>76</v>
      </c>
      <c r="F2" s="1" t="s">
        <v>78</v>
      </c>
      <c r="G2" s="1" t="s">
        <v>2</v>
      </c>
      <c r="H2" s="1" t="s">
        <v>3</v>
      </c>
    </row>
    <row r="3" spans="1:9" ht="60" customHeight="1" x14ac:dyDescent="0.25">
      <c r="A3" s="7" t="s">
        <v>5</v>
      </c>
      <c r="B3" s="8" t="s">
        <v>27</v>
      </c>
      <c r="C3" s="4" t="s">
        <v>61</v>
      </c>
      <c r="D3" s="6" t="s">
        <v>819</v>
      </c>
      <c r="E3" s="6" t="s">
        <v>820</v>
      </c>
      <c r="F3" s="6" t="s">
        <v>820</v>
      </c>
      <c r="G3" s="4" t="s">
        <v>91</v>
      </c>
      <c r="H3" s="4" t="s">
        <v>980</v>
      </c>
    </row>
    <row r="4" spans="1:9" ht="60" customHeight="1" x14ac:dyDescent="0.25">
      <c r="A4" s="2" t="s">
        <v>983</v>
      </c>
      <c r="B4" s="3" t="s">
        <v>29</v>
      </c>
      <c r="C4" s="4" t="s">
        <v>62</v>
      </c>
      <c r="D4" s="4" t="s">
        <v>79</v>
      </c>
      <c r="E4" s="4" t="s">
        <v>79</v>
      </c>
      <c r="F4" s="4" t="s">
        <v>79</v>
      </c>
      <c r="G4" s="4" t="s">
        <v>981</v>
      </c>
      <c r="H4" s="4" t="s">
        <v>79</v>
      </c>
    </row>
    <row r="5" spans="1:9" ht="60" customHeight="1" x14ac:dyDescent="0.25">
      <c r="A5" s="7" t="s">
        <v>4</v>
      </c>
      <c r="B5" s="8" t="s">
        <v>28</v>
      </c>
      <c r="C5" s="4" t="s">
        <v>64</v>
      </c>
      <c r="D5" s="6" t="s">
        <v>821</v>
      </c>
      <c r="E5" s="6" t="s">
        <v>80</v>
      </c>
      <c r="F5" s="6" t="s">
        <v>80</v>
      </c>
      <c r="G5" s="4" t="s">
        <v>65</v>
      </c>
      <c r="H5" s="4" t="s">
        <v>105</v>
      </c>
    </row>
    <row r="6" spans="1:9" ht="60" customHeight="1" x14ac:dyDescent="0.25">
      <c r="A6" s="2" t="s">
        <v>984</v>
      </c>
      <c r="B6" s="3" t="s">
        <v>29</v>
      </c>
      <c r="C6" s="4" t="s">
        <v>62</v>
      </c>
      <c r="D6" s="4" t="s">
        <v>79</v>
      </c>
      <c r="E6" s="4" t="s">
        <v>79</v>
      </c>
      <c r="F6" s="4" t="s">
        <v>79</v>
      </c>
      <c r="G6" s="4" t="s">
        <v>981</v>
      </c>
      <c r="H6" s="4" t="s">
        <v>79</v>
      </c>
    </row>
    <row r="7" spans="1:9" ht="90" customHeight="1" x14ac:dyDescent="0.25">
      <c r="A7" s="7" t="s">
        <v>7</v>
      </c>
      <c r="B7" s="8" t="s">
        <v>30</v>
      </c>
      <c r="C7" s="4" t="s">
        <v>985</v>
      </c>
      <c r="D7" s="6" t="s">
        <v>822</v>
      </c>
      <c r="E7" s="6" t="s">
        <v>823</v>
      </c>
      <c r="F7" s="6" t="s">
        <v>822</v>
      </c>
      <c r="G7" s="4" t="s">
        <v>106</v>
      </c>
      <c r="H7" s="4" t="s">
        <v>104</v>
      </c>
    </row>
    <row r="8" spans="1:9" ht="60" customHeight="1" x14ac:dyDescent="0.25">
      <c r="A8" s="7" t="s">
        <v>8</v>
      </c>
      <c r="B8" s="8" t="s">
        <v>31</v>
      </c>
      <c r="C8" s="4" t="s">
        <v>986</v>
      </c>
      <c r="D8" s="6" t="s">
        <v>819</v>
      </c>
      <c r="E8" s="6" t="s">
        <v>820</v>
      </c>
      <c r="F8" s="6" t="s">
        <v>820</v>
      </c>
      <c r="G8" s="4" t="s">
        <v>66</v>
      </c>
      <c r="H8" s="4" t="s">
        <v>50</v>
      </c>
    </row>
    <row r="9" spans="1:9" ht="60" customHeight="1" x14ac:dyDescent="0.25">
      <c r="A9" s="2" t="s">
        <v>9</v>
      </c>
      <c r="B9" s="3" t="s">
        <v>32</v>
      </c>
      <c r="C9" s="4" t="s">
        <v>67</v>
      </c>
      <c r="D9" s="4" t="s">
        <v>79</v>
      </c>
      <c r="E9" s="4" t="s">
        <v>79</v>
      </c>
      <c r="F9" s="4" t="s">
        <v>79</v>
      </c>
      <c r="G9" s="4" t="s">
        <v>68</v>
      </c>
      <c r="H9" s="4" t="s">
        <v>982</v>
      </c>
      <c r="I9">
        <v>0.21</v>
      </c>
    </row>
    <row r="10" spans="1:9" ht="60" customHeight="1" x14ac:dyDescent="0.25">
      <c r="A10" s="380" t="s">
        <v>10</v>
      </c>
      <c r="B10" s="3" t="s">
        <v>33</v>
      </c>
      <c r="C10" s="4" t="s">
        <v>70</v>
      </c>
      <c r="D10" s="4" t="s">
        <v>79</v>
      </c>
      <c r="E10" s="4" t="s">
        <v>79</v>
      </c>
      <c r="F10" s="4" t="s">
        <v>79</v>
      </c>
      <c r="G10" s="4" t="s">
        <v>88</v>
      </c>
      <c r="H10" s="4" t="s">
        <v>107</v>
      </c>
    </row>
    <row r="11" spans="1:9" ht="60" customHeight="1" x14ac:dyDescent="0.25">
      <c r="A11" s="380" t="s">
        <v>11</v>
      </c>
      <c r="B11" s="3" t="s">
        <v>34</v>
      </c>
      <c r="C11" s="4" t="s">
        <v>69</v>
      </c>
      <c r="D11" s="4" t="s">
        <v>79</v>
      </c>
      <c r="E11" s="4" t="s">
        <v>79</v>
      </c>
      <c r="F11" s="4" t="s">
        <v>79</v>
      </c>
      <c r="G11" s="4" t="s">
        <v>89</v>
      </c>
      <c r="H11" s="4" t="s">
        <v>103</v>
      </c>
    </row>
    <row r="12" spans="1:9" ht="60" customHeight="1" x14ac:dyDescent="0.25">
      <c r="A12" s="7" t="s">
        <v>12</v>
      </c>
      <c r="B12" s="8" t="s">
        <v>35</v>
      </c>
      <c r="C12" s="4" t="s">
        <v>71</v>
      </c>
      <c r="D12" s="6" t="s">
        <v>824</v>
      </c>
      <c r="E12" s="6" t="s">
        <v>81</v>
      </c>
      <c r="F12" s="6" t="s">
        <v>81</v>
      </c>
      <c r="G12" s="4" t="s">
        <v>72</v>
      </c>
      <c r="H12" s="4" t="s">
        <v>107</v>
      </c>
    </row>
    <row r="13" spans="1:9" ht="60" customHeight="1" x14ac:dyDescent="0.25">
      <c r="A13" s="2" t="s">
        <v>13</v>
      </c>
      <c r="B13" s="3" t="s">
        <v>36</v>
      </c>
      <c r="C13" s="4" t="s">
        <v>73</v>
      </c>
      <c r="D13" s="4" t="s">
        <v>79</v>
      </c>
      <c r="E13" s="4" t="s">
        <v>79</v>
      </c>
      <c r="F13" s="4" t="s">
        <v>79</v>
      </c>
      <c r="G13" s="4" t="s">
        <v>74</v>
      </c>
      <c r="H13" s="4" t="s">
        <v>102</v>
      </c>
    </row>
    <row r="14" spans="1:9" ht="60" customHeight="1" x14ac:dyDescent="0.25">
      <c r="A14" s="380" t="s">
        <v>14</v>
      </c>
      <c r="B14" s="381" t="s">
        <v>37</v>
      </c>
      <c r="C14" s="4" t="s">
        <v>75</v>
      </c>
      <c r="D14" s="4" t="s">
        <v>79</v>
      </c>
      <c r="E14" s="4" t="s">
        <v>79</v>
      </c>
      <c r="F14" s="4" t="s">
        <v>79</v>
      </c>
      <c r="G14" s="4" t="s">
        <v>84</v>
      </c>
      <c r="H14" s="4" t="s">
        <v>52</v>
      </c>
    </row>
    <row r="15" spans="1:9" ht="60" customHeight="1" x14ac:dyDescent="0.25">
      <c r="A15" s="2" t="s">
        <v>15</v>
      </c>
      <c r="B15" s="3" t="s">
        <v>38</v>
      </c>
      <c r="C15" s="4" t="s">
        <v>62</v>
      </c>
      <c r="D15" s="4" t="s">
        <v>79</v>
      </c>
      <c r="E15" s="4" t="s">
        <v>79</v>
      </c>
      <c r="F15" s="4" t="s">
        <v>79</v>
      </c>
      <c r="G15" s="4" t="s">
        <v>63</v>
      </c>
      <c r="H15" s="4" t="s">
        <v>108</v>
      </c>
    </row>
    <row r="16" spans="1:9" ht="60" customHeight="1" x14ac:dyDescent="0.25">
      <c r="A16" s="2" t="s">
        <v>16</v>
      </c>
      <c r="B16" s="3" t="s">
        <v>39</v>
      </c>
      <c r="C16" s="4" t="s">
        <v>82</v>
      </c>
      <c r="D16" s="4" t="s">
        <v>79</v>
      </c>
      <c r="E16" s="4" t="s">
        <v>79</v>
      </c>
      <c r="F16" s="4" t="s">
        <v>79</v>
      </c>
      <c r="G16" s="4" t="s">
        <v>83</v>
      </c>
      <c r="H16" s="4" t="s">
        <v>108</v>
      </c>
    </row>
    <row r="17" spans="1:8" ht="60" customHeight="1" x14ac:dyDescent="0.25">
      <c r="A17" s="7" t="s">
        <v>17</v>
      </c>
      <c r="B17" s="8" t="s">
        <v>40</v>
      </c>
      <c r="C17" s="4" t="s">
        <v>85</v>
      </c>
      <c r="D17" s="6" t="s">
        <v>87</v>
      </c>
      <c r="E17" s="6" t="s">
        <v>87</v>
      </c>
      <c r="F17" s="6" t="s">
        <v>87</v>
      </c>
      <c r="G17" s="528" t="s">
        <v>1017</v>
      </c>
      <c r="H17" s="4" t="s">
        <v>54</v>
      </c>
    </row>
    <row r="18" spans="1:8" ht="60" customHeight="1" x14ac:dyDescent="0.25">
      <c r="A18" s="529" t="s">
        <v>18</v>
      </c>
      <c r="B18" s="530" t="s">
        <v>41</v>
      </c>
      <c r="C18" s="531" t="s">
        <v>92</v>
      </c>
      <c r="D18" s="531" t="s">
        <v>79</v>
      </c>
      <c r="E18" s="531" t="s">
        <v>79</v>
      </c>
      <c r="F18" s="531" t="s">
        <v>79</v>
      </c>
      <c r="G18" s="531" t="s">
        <v>90</v>
      </c>
      <c r="H18" s="531" t="s">
        <v>1018</v>
      </c>
    </row>
    <row r="19" spans="1:8" ht="60" customHeight="1" x14ac:dyDescent="0.25">
      <c r="A19" s="2" t="s">
        <v>19</v>
      </c>
      <c r="B19" s="3" t="s">
        <v>42</v>
      </c>
      <c r="C19" s="4" t="s">
        <v>93</v>
      </c>
      <c r="D19" s="4" t="s">
        <v>79</v>
      </c>
      <c r="E19" s="4" t="s">
        <v>79</v>
      </c>
      <c r="F19" s="4" t="s">
        <v>79</v>
      </c>
      <c r="G19" s="4" t="s">
        <v>94</v>
      </c>
      <c r="H19" s="4" t="s">
        <v>108</v>
      </c>
    </row>
    <row r="20" spans="1:8" ht="60" customHeight="1" x14ac:dyDescent="0.25">
      <c r="A20" s="7" t="s">
        <v>20</v>
      </c>
      <c r="B20" s="8" t="s">
        <v>43</v>
      </c>
      <c r="C20" s="4"/>
      <c r="D20" s="6" t="s">
        <v>87</v>
      </c>
      <c r="E20" s="6" t="s">
        <v>87</v>
      </c>
      <c r="F20" s="6" t="s">
        <v>87</v>
      </c>
      <c r="G20" s="4" t="s">
        <v>96</v>
      </c>
      <c r="H20" s="4" t="s">
        <v>56</v>
      </c>
    </row>
    <row r="21" spans="1:8" ht="60" customHeight="1" x14ac:dyDescent="0.25">
      <c r="A21" s="7" t="s">
        <v>21</v>
      </c>
      <c r="B21" s="8" t="s">
        <v>44</v>
      </c>
      <c r="C21" s="4" t="s">
        <v>55</v>
      </c>
      <c r="D21" s="6" t="s">
        <v>87</v>
      </c>
      <c r="E21" s="6" t="s">
        <v>87</v>
      </c>
      <c r="F21" s="6" t="s">
        <v>87</v>
      </c>
      <c r="G21" s="4" t="s">
        <v>95</v>
      </c>
      <c r="H21" s="4" t="s">
        <v>108</v>
      </c>
    </row>
    <row r="22" spans="1:8" ht="60" customHeight="1" x14ac:dyDescent="0.25">
      <c r="A22" s="7" t="s">
        <v>22</v>
      </c>
      <c r="B22" s="8" t="s">
        <v>45</v>
      </c>
      <c r="C22" s="4" t="s">
        <v>57</v>
      </c>
      <c r="D22" s="6" t="s">
        <v>87</v>
      </c>
      <c r="E22" s="6" t="s">
        <v>87</v>
      </c>
      <c r="F22" s="6" t="s">
        <v>87</v>
      </c>
      <c r="G22" s="4" t="s">
        <v>97</v>
      </c>
      <c r="H22" s="4" t="s">
        <v>107</v>
      </c>
    </row>
    <row r="23" spans="1:8" ht="60" customHeight="1" x14ac:dyDescent="0.25">
      <c r="A23" s="2" t="s">
        <v>23</v>
      </c>
      <c r="B23" s="3" t="s">
        <v>32</v>
      </c>
      <c r="C23" s="4" t="s">
        <v>98</v>
      </c>
      <c r="D23" s="4" t="s">
        <v>79</v>
      </c>
      <c r="E23" s="4" t="s">
        <v>79</v>
      </c>
      <c r="F23" s="4" t="s">
        <v>79</v>
      </c>
      <c r="G23" s="4" t="s">
        <v>99</v>
      </c>
      <c r="H23" s="4" t="s">
        <v>108</v>
      </c>
    </row>
    <row r="24" spans="1:8" ht="60" customHeight="1" x14ac:dyDescent="0.25">
      <c r="A24" s="7" t="s">
        <v>24</v>
      </c>
      <c r="B24" s="8" t="s">
        <v>46</v>
      </c>
      <c r="C24" s="4" t="s">
        <v>989</v>
      </c>
      <c r="D24" s="6" t="s">
        <v>987</v>
      </c>
      <c r="E24" s="6" t="s">
        <v>988</v>
      </c>
      <c r="F24" s="6" t="s">
        <v>988</v>
      </c>
      <c r="G24" s="4" t="s">
        <v>100</v>
      </c>
      <c r="H24" s="4" t="s">
        <v>107</v>
      </c>
    </row>
    <row r="25" spans="1:8" ht="60" customHeight="1" x14ac:dyDescent="0.25">
      <c r="A25" s="2" t="s">
        <v>25</v>
      </c>
      <c r="B25" s="3" t="s">
        <v>47</v>
      </c>
      <c r="C25" s="4" t="s">
        <v>60</v>
      </c>
      <c r="D25" s="4" t="s">
        <v>79</v>
      </c>
      <c r="E25" s="4" t="s">
        <v>79</v>
      </c>
      <c r="F25" s="4" t="s">
        <v>79</v>
      </c>
      <c r="G25" s="4" t="s">
        <v>101</v>
      </c>
      <c r="H25" s="4" t="s">
        <v>107</v>
      </c>
    </row>
    <row r="26" spans="1:8" ht="60" customHeight="1" x14ac:dyDescent="0.25">
      <c r="A26" s="2" t="s">
        <v>26</v>
      </c>
      <c r="B26" s="3" t="s">
        <v>38</v>
      </c>
      <c r="C26" s="4" t="s">
        <v>62</v>
      </c>
      <c r="D26" s="4" t="s">
        <v>79</v>
      </c>
      <c r="E26" s="4" t="s">
        <v>79</v>
      </c>
      <c r="F26" s="4" t="s">
        <v>79</v>
      </c>
      <c r="G26" s="4" t="s">
        <v>63</v>
      </c>
      <c r="H26" s="4" t="s">
        <v>108</v>
      </c>
    </row>
    <row r="29" spans="1:8" x14ac:dyDescent="0.25">
      <c r="H29" s="524"/>
    </row>
    <row r="30" spans="1:8" x14ac:dyDescent="0.25">
      <c r="H30" s="524"/>
    </row>
    <row r="31" spans="1:8" x14ac:dyDescent="0.25">
      <c r="C31" s="5"/>
      <c r="D31" s="5"/>
      <c r="E31" s="5"/>
      <c r="F31" s="5"/>
      <c r="H31" s="524"/>
    </row>
    <row r="32" spans="1:8" x14ac:dyDescent="0.25">
      <c r="H32" s="524"/>
    </row>
    <row r="33" spans="8:8" x14ac:dyDescent="0.25">
      <c r="H33" s="524"/>
    </row>
  </sheetData>
  <mergeCells count="1">
    <mergeCell ref="A1:H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S79"/>
  <sheetViews>
    <sheetView zoomScale="85" zoomScaleNormal="85" workbookViewId="0">
      <selection activeCell="I15" sqref="I15"/>
    </sheetView>
  </sheetViews>
  <sheetFormatPr defaultRowHeight="15" x14ac:dyDescent="0.25"/>
  <cols>
    <col min="1" max="1" width="14.85546875" customWidth="1"/>
    <col min="11" max="13" width="25.7109375" customWidth="1"/>
  </cols>
  <sheetData>
    <row r="1" spans="1:16" ht="23.25" x14ac:dyDescent="0.35">
      <c r="A1" s="93" t="s">
        <v>655</v>
      </c>
      <c r="K1" s="93" t="s">
        <v>884</v>
      </c>
    </row>
    <row r="2" spans="1:16" x14ac:dyDescent="0.25">
      <c r="A2" s="33" t="s">
        <v>656</v>
      </c>
      <c r="K2" s="33"/>
    </row>
    <row r="3" spans="1:16" x14ac:dyDescent="0.25">
      <c r="A3" s="320">
        <v>0.06</v>
      </c>
      <c r="B3" s="34" t="s">
        <v>658</v>
      </c>
      <c r="K3" s="502"/>
      <c r="L3" s="502"/>
      <c r="M3" s="502"/>
      <c r="N3" s="502"/>
      <c r="O3" s="502"/>
      <c r="P3" s="502"/>
    </row>
    <row r="4" spans="1:16" ht="15" customHeight="1" x14ac:dyDescent="0.25">
      <c r="A4" s="321">
        <f>1/E4</f>
        <v>13.157894736842106</v>
      </c>
      <c r="B4" t="s">
        <v>657</v>
      </c>
      <c r="E4" s="322">
        <v>7.5999999999999998E-2</v>
      </c>
      <c r="F4" s="277">
        <f>(3.16/1000)*E4</f>
        <v>2.4016E-4</v>
      </c>
      <c r="G4" t="s">
        <v>644</v>
      </c>
      <c r="K4" s="502"/>
      <c r="L4" s="502"/>
      <c r="M4" s="502"/>
      <c r="N4" s="502"/>
      <c r="O4" s="502"/>
      <c r="P4" s="502"/>
    </row>
    <row r="5" spans="1:16" x14ac:dyDescent="0.25">
      <c r="K5" s="502"/>
      <c r="L5" s="502"/>
      <c r="M5" s="502"/>
      <c r="N5" s="502"/>
      <c r="O5" s="502"/>
      <c r="P5" s="502"/>
    </row>
    <row r="6" spans="1:16" x14ac:dyDescent="0.25">
      <c r="A6" s="9">
        <v>2017</v>
      </c>
      <c r="B6" t="s">
        <v>481</v>
      </c>
      <c r="K6" s="502"/>
      <c r="L6" s="502"/>
      <c r="M6" s="502"/>
      <c r="N6" s="502"/>
      <c r="O6" s="502"/>
      <c r="P6" s="502"/>
    </row>
    <row r="7" spans="1:16" x14ac:dyDescent="0.25">
      <c r="A7" s="9">
        <v>2017</v>
      </c>
      <c r="B7" t="s">
        <v>754</v>
      </c>
      <c r="J7" s="59"/>
      <c r="K7" s="498"/>
      <c r="L7" s="498"/>
      <c r="M7" s="498"/>
      <c r="N7" s="422"/>
      <c r="O7" s="422"/>
      <c r="P7" s="422"/>
    </row>
    <row r="8" spans="1:16" x14ac:dyDescent="0.25">
      <c r="A8" s="9">
        <v>24</v>
      </c>
      <c r="B8" t="s">
        <v>755</v>
      </c>
      <c r="J8" s="59"/>
      <c r="K8" s="496"/>
      <c r="L8" s="496"/>
      <c r="M8" s="498"/>
      <c r="N8" s="422"/>
      <c r="O8" s="422"/>
      <c r="P8" s="422"/>
    </row>
    <row r="9" spans="1:16" x14ac:dyDescent="0.25">
      <c r="A9" s="9">
        <v>3</v>
      </c>
      <c r="B9" t="s">
        <v>756</v>
      </c>
      <c r="I9" s="59">
        <v>0.21</v>
      </c>
      <c r="K9" s="499"/>
      <c r="L9" s="497"/>
      <c r="M9" s="498"/>
      <c r="N9" s="422"/>
      <c r="O9" s="422"/>
      <c r="P9" s="422"/>
    </row>
    <row r="10" spans="1:16" x14ac:dyDescent="0.25">
      <c r="A10" s="9">
        <v>12</v>
      </c>
      <c r="B10" t="s">
        <v>883</v>
      </c>
      <c r="I10" s="59"/>
      <c r="K10" s="499"/>
      <c r="L10" s="82"/>
      <c r="M10" s="59"/>
    </row>
    <row r="11" spans="1:16" x14ac:dyDescent="0.25">
      <c r="I11" s="59"/>
      <c r="K11" s="500"/>
      <c r="L11" s="85"/>
      <c r="M11" s="59"/>
    </row>
    <row r="12" spans="1:16" x14ac:dyDescent="0.25">
      <c r="A12" s="320">
        <v>0.35</v>
      </c>
      <c r="B12" t="s">
        <v>479</v>
      </c>
      <c r="C12">
        <v>10</v>
      </c>
      <c r="D12" t="s">
        <v>750</v>
      </c>
      <c r="E12" s="320">
        <v>0.12</v>
      </c>
      <c r="F12" t="s">
        <v>751</v>
      </c>
      <c r="I12" s="59"/>
      <c r="K12" s="500"/>
      <c r="L12" s="85"/>
      <c r="M12" s="59"/>
    </row>
    <row r="13" spans="1:16" x14ac:dyDescent="0.25">
      <c r="A13" s="320">
        <f>1-A12</f>
        <v>0.65</v>
      </c>
      <c r="B13" t="s">
        <v>480</v>
      </c>
      <c r="D13" t="s">
        <v>752</v>
      </c>
      <c r="E13" s="320">
        <v>0.25</v>
      </c>
      <c r="F13" t="s">
        <v>753</v>
      </c>
      <c r="J13" s="59"/>
      <c r="K13" s="500"/>
      <c r="L13" s="82"/>
      <c r="M13" s="59"/>
    </row>
    <row r="14" spans="1:16" x14ac:dyDescent="0.25">
      <c r="A14" s="36">
        <f>A12*E12+A13*E13</f>
        <v>0.20450000000000002</v>
      </c>
      <c r="B14" t="s">
        <v>483</v>
      </c>
      <c r="J14" s="59"/>
      <c r="K14" s="500"/>
      <c r="L14" s="82"/>
      <c r="M14" s="59"/>
    </row>
    <row r="15" spans="1:16" x14ac:dyDescent="0.25">
      <c r="A15" s="320">
        <v>0.05</v>
      </c>
      <c r="B15" t="s">
        <v>996</v>
      </c>
      <c r="J15" s="59"/>
      <c r="K15" s="500"/>
      <c r="L15" s="497"/>
      <c r="M15" s="59"/>
    </row>
    <row r="16" spans="1:16" x14ac:dyDescent="0.25">
      <c r="A16" s="36">
        <f>SUM(A14+A15)</f>
        <v>0.2545</v>
      </c>
      <c r="B16" t="s">
        <v>484</v>
      </c>
      <c r="J16" s="59"/>
      <c r="K16" s="501"/>
      <c r="L16" s="497"/>
      <c r="M16" s="59"/>
    </row>
    <row r="17" spans="1:13" x14ac:dyDescent="0.25">
      <c r="A17" s="36"/>
      <c r="J17" s="59"/>
      <c r="K17" s="499"/>
      <c r="L17" s="82"/>
      <c r="M17" s="59"/>
    </row>
    <row r="18" spans="1:13" x14ac:dyDescent="0.25">
      <c r="A18" s="507">
        <v>30</v>
      </c>
      <c r="B18" t="s">
        <v>994</v>
      </c>
      <c r="C18" t="s">
        <v>993</v>
      </c>
      <c r="H18" s="534">
        <f>A18*A4</f>
        <v>394.73684210526318</v>
      </c>
      <c r="J18" s="59"/>
      <c r="K18" s="500"/>
      <c r="L18" s="82"/>
      <c r="M18" s="59"/>
    </row>
    <row r="19" spans="1:13" x14ac:dyDescent="0.25">
      <c r="A19" s="527">
        <v>5</v>
      </c>
      <c r="B19" t="s">
        <v>1016</v>
      </c>
      <c r="H19" s="191"/>
      <c r="J19" s="59"/>
      <c r="K19" s="500"/>
      <c r="L19" s="82"/>
      <c r="M19" s="59"/>
    </row>
    <row r="20" spans="1:13" x14ac:dyDescent="0.25">
      <c r="A20" s="191">
        <f>A18/(A19*0.000001)</f>
        <v>6000000.0000000009</v>
      </c>
      <c r="B20" t="s">
        <v>223</v>
      </c>
      <c r="C20" t="s">
        <v>992</v>
      </c>
      <c r="J20" s="59"/>
      <c r="K20" s="500"/>
      <c r="L20" s="82"/>
      <c r="M20" s="59"/>
    </row>
    <row r="21" spans="1:13" x14ac:dyDescent="0.25">
      <c r="A21" s="508">
        <v>1</v>
      </c>
      <c r="C21" t="s">
        <v>995</v>
      </c>
      <c r="J21" s="59"/>
      <c r="K21" s="500"/>
      <c r="L21" s="82"/>
      <c r="M21" s="59"/>
    </row>
    <row r="22" spans="1:13" x14ac:dyDescent="0.25">
      <c r="A22" s="191">
        <f>A20*A21</f>
        <v>6000000.0000000009</v>
      </c>
      <c r="B22" t="s">
        <v>223</v>
      </c>
      <c r="C22" t="s">
        <v>991</v>
      </c>
      <c r="J22" s="59"/>
      <c r="K22" s="500"/>
      <c r="L22" s="82"/>
      <c r="M22" s="59"/>
    </row>
    <row r="23" spans="1:13" x14ac:dyDescent="0.25">
      <c r="A23" s="36"/>
      <c r="J23" s="59"/>
      <c r="K23" s="500"/>
      <c r="L23" s="82"/>
      <c r="M23" s="59"/>
    </row>
    <row r="24" spans="1:13" x14ac:dyDescent="0.25">
      <c r="A24" s="36"/>
      <c r="J24" s="59"/>
      <c r="K24" s="500"/>
      <c r="L24" s="82"/>
      <c r="M24" s="59"/>
    </row>
    <row r="25" spans="1:13" x14ac:dyDescent="0.25">
      <c r="A25" s="320">
        <v>0.28000000000000003</v>
      </c>
      <c r="B25" t="s">
        <v>485</v>
      </c>
      <c r="J25" s="59"/>
      <c r="K25" s="500"/>
      <c r="L25" s="82"/>
      <c r="M25" s="59"/>
    </row>
    <row r="26" spans="1:13" x14ac:dyDescent="0.25">
      <c r="A26" s="9">
        <v>5</v>
      </c>
      <c r="B26" t="s">
        <v>659</v>
      </c>
      <c r="J26" s="59"/>
      <c r="K26" s="500"/>
      <c r="L26" s="82"/>
      <c r="M26" s="59"/>
    </row>
    <row r="27" spans="1:13" x14ac:dyDescent="0.25">
      <c r="A27" s="320">
        <v>0.1</v>
      </c>
      <c r="B27" t="s">
        <v>486</v>
      </c>
      <c r="J27" s="59"/>
      <c r="K27" s="59"/>
      <c r="L27" s="59"/>
      <c r="M27" s="59"/>
    </row>
    <row r="28" spans="1:13" x14ac:dyDescent="0.25">
      <c r="B28" t="s">
        <v>482</v>
      </c>
      <c r="J28" s="59"/>
      <c r="K28" s="59"/>
      <c r="L28" s="59"/>
      <c r="M28" s="59"/>
    </row>
    <row r="29" spans="1:13" x14ac:dyDescent="0.25">
      <c r="B29" t="s">
        <v>487</v>
      </c>
      <c r="J29" s="59"/>
    </row>
    <row r="30" spans="1:13" x14ac:dyDescent="0.25">
      <c r="B30" t="s">
        <v>488</v>
      </c>
    </row>
    <row r="31" spans="1:13" x14ac:dyDescent="0.25">
      <c r="A31" s="320">
        <v>0.7</v>
      </c>
      <c r="B31" t="s">
        <v>749</v>
      </c>
    </row>
    <row r="33" spans="1:2" x14ac:dyDescent="0.25">
      <c r="A33" s="33" t="s">
        <v>654</v>
      </c>
    </row>
    <row r="34" spans="1:2" x14ac:dyDescent="0.25">
      <c r="A34">
        <v>7700</v>
      </c>
      <c r="B34" s="278" t="s">
        <v>997</v>
      </c>
    </row>
    <row r="35" spans="1:2" x14ac:dyDescent="0.25">
      <c r="A35" s="9">
        <v>30</v>
      </c>
      <c r="B35" s="278" t="s">
        <v>998</v>
      </c>
    </row>
    <row r="36" spans="1:2" x14ac:dyDescent="0.25">
      <c r="A36" s="9">
        <v>14</v>
      </c>
      <c r="B36" s="278" t="s">
        <v>999</v>
      </c>
    </row>
    <row r="37" spans="1:2" x14ac:dyDescent="0.25">
      <c r="A37" s="320">
        <v>0.9</v>
      </c>
      <c r="B37" s="278" t="s">
        <v>1000</v>
      </c>
    </row>
    <row r="38" spans="1:2" x14ac:dyDescent="0.25">
      <c r="A38" s="9">
        <v>1</v>
      </c>
      <c r="B38" s="278" t="s">
        <v>645</v>
      </c>
    </row>
    <row r="39" spans="1:2" x14ac:dyDescent="0.25">
      <c r="A39" s="9">
        <v>400</v>
      </c>
      <c r="B39" s="278" t="s">
        <v>646</v>
      </c>
    </row>
    <row r="40" spans="1:2" x14ac:dyDescent="0.25">
      <c r="A40" s="9">
        <v>267</v>
      </c>
      <c r="B40" s="278" t="s">
        <v>647</v>
      </c>
    </row>
    <row r="41" spans="1:2" x14ac:dyDescent="0.25">
      <c r="A41" s="9">
        <v>2</v>
      </c>
      <c r="B41" s="278" t="s">
        <v>648</v>
      </c>
    </row>
    <row r="42" spans="1:2" x14ac:dyDescent="0.25">
      <c r="A42" s="9">
        <v>3</v>
      </c>
      <c r="B42" s="278" t="s">
        <v>649</v>
      </c>
    </row>
    <row r="43" spans="1:2" x14ac:dyDescent="0.25">
      <c r="A43" s="9">
        <v>1</v>
      </c>
      <c r="B43" s="278" t="s">
        <v>825</v>
      </c>
    </row>
    <row r="44" spans="1:2" x14ac:dyDescent="0.25">
      <c r="A44" s="21">
        <v>80</v>
      </c>
      <c r="B44" s="278" t="s">
        <v>650</v>
      </c>
    </row>
    <row r="45" spans="1:2" x14ac:dyDescent="0.25">
      <c r="A45" s="320">
        <v>0.55000000000000004</v>
      </c>
      <c r="B45" s="278" t="s">
        <v>651</v>
      </c>
    </row>
    <row r="46" spans="1:2" x14ac:dyDescent="0.25">
      <c r="A46" s="320">
        <v>0.25</v>
      </c>
      <c r="B46" s="278" t="s">
        <v>652</v>
      </c>
    </row>
    <row r="47" spans="1:2" x14ac:dyDescent="0.25">
      <c r="A47" s="320">
        <v>0.4</v>
      </c>
      <c r="B47" s="278" t="s">
        <v>653</v>
      </c>
    </row>
    <row r="48" spans="1:2" x14ac:dyDescent="0.25">
      <c r="A48" s="376">
        <f>A47*A45</f>
        <v>0.22000000000000003</v>
      </c>
      <c r="B48" s="278" t="s">
        <v>826</v>
      </c>
    </row>
    <row r="54" spans="11:13" x14ac:dyDescent="0.25">
      <c r="K54" s="59" t="s">
        <v>1175</v>
      </c>
      <c r="L54" s="59"/>
      <c r="M54" s="59"/>
    </row>
    <row r="55" spans="11:13" x14ac:dyDescent="0.25">
      <c r="K55" t="s">
        <v>1176</v>
      </c>
      <c r="L55" t="s">
        <v>1177</v>
      </c>
      <c r="M55" t="s">
        <v>1178</v>
      </c>
    </row>
    <row r="56" spans="11:13" x14ac:dyDescent="0.25">
      <c r="K56">
        <v>0</v>
      </c>
      <c r="L56" s="36">
        <v>0.05</v>
      </c>
      <c r="M56" s="5">
        <v>0.4</v>
      </c>
    </row>
    <row r="57" spans="11:13" x14ac:dyDescent="0.25">
      <c r="K57">
        <v>1</v>
      </c>
      <c r="L57" s="5">
        <v>0.05</v>
      </c>
      <c r="M57" s="5">
        <v>0.4</v>
      </c>
    </row>
    <row r="58" spans="11:13" x14ac:dyDescent="0.25">
      <c r="K58">
        <v>2</v>
      </c>
      <c r="L58" s="36">
        <v>0.05</v>
      </c>
      <c r="M58" s="36">
        <v>0.4</v>
      </c>
    </row>
    <row r="59" spans="11:13" x14ac:dyDescent="0.25">
      <c r="K59">
        <v>2</v>
      </c>
      <c r="L59" s="5">
        <v>0.2</v>
      </c>
      <c r="M59" s="5">
        <v>0.35</v>
      </c>
    </row>
    <row r="60" spans="11:13" x14ac:dyDescent="0.25">
      <c r="K60">
        <v>3</v>
      </c>
      <c r="L60" s="5">
        <v>0.2</v>
      </c>
      <c r="M60" s="5">
        <v>0.35</v>
      </c>
    </row>
    <row r="61" spans="11:13" x14ac:dyDescent="0.25">
      <c r="K61">
        <v>3</v>
      </c>
      <c r="L61" s="5">
        <v>0.25</v>
      </c>
      <c r="M61" s="5">
        <v>0.3</v>
      </c>
    </row>
    <row r="62" spans="11:13" x14ac:dyDescent="0.25">
      <c r="K62">
        <v>4</v>
      </c>
      <c r="L62" s="5">
        <v>0.25</v>
      </c>
      <c r="M62" s="5">
        <v>0.3</v>
      </c>
    </row>
    <row r="63" spans="11:13" x14ac:dyDescent="0.25">
      <c r="K63">
        <v>4.5</v>
      </c>
      <c r="L63" s="5">
        <v>0.25</v>
      </c>
      <c r="M63" s="5">
        <v>0.3</v>
      </c>
    </row>
    <row r="64" spans="11:13" x14ac:dyDescent="0.25">
      <c r="K64">
        <v>4.5</v>
      </c>
      <c r="L64" s="5">
        <v>0.57999999999999996</v>
      </c>
      <c r="M64" s="5">
        <v>0.22</v>
      </c>
    </row>
    <row r="65" spans="11:19" x14ac:dyDescent="0.25">
      <c r="K65">
        <v>5</v>
      </c>
      <c r="L65" s="5">
        <v>0.57999999999999996</v>
      </c>
      <c r="M65" s="5">
        <v>0.22</v>
      </c>
    </row>
    <row r="66" spans="11:19" x14ac:dyDescent="0.25">
      <c r="K66">
        <v>6</v>
      </c>
      <c r="L66" s="5">
        <v>0.57999999999999996</v>
      </c>
      <c r="M66" s="5">
        <v>0.22</v>
      </c>
    </row>
    <row r="67" spans="11:19" x14ac:dyDescent="0.25">
      <c r="K67">
        <v>6.5</v>
      </c>
      <c r="L67" s="5">
        <v>0.57999999999999996</v>
      </c>
      <c r="M67" s="5">
        <v>0.22</v>
      </c>
    </row>
    <row r="68" spans="11:19" x14ac:dyDescent="0.25">
      <c r="K68">
        <v>6.5</v>
      </c>
      <c r="L68" s="5">
        <v>0.9</v>
      </c>
      <c r="M68" s="5">
        <v>0.18</v>
      </c>
    </row>
    <row r="69" spans="11:19" x14ac:dyDescent="0.25">
      <c r="K69">
        <v>7</v>
      </c>
      <c r="L69" s="5">
        <v>0.9</v>
      </c>
      <c r="M69" s="5">
        <v>0.18</v>
      </c>
    </row>
    <row r="70" spans="11:19" x14ac:dyDescent="0.25">
      <c r="K70">
        <v>8</v>
      </c>
      <c r="L70" s="5">
        <v>0.9</v>
      </c>
      <c r="M70" s="5">
        <v>0.18</v>
      </c>
    </row>
    <row r="71" spans="11:19" x14ac:dyDescent="0.25">
      <c r="K71">
        <v>8</v>
      </c>
      <c r="L71" s="5">
        <v>1</v>
      </c>
      <c r="M71" s="5">
        <v>0.15</v>
      </c>
    </row>
    <row r="72" spans="11:19" x14ac:dyDescent="0.25">
      <c r="K72">
        <v>9</v>
      </c>
      <c r="L72" s="5">
        <v>1</v>
      </c>
      <c r="M72" s="5">
        <v>0.15</v>
      </c>
    </row>
    <row r="73" spans="11:19" x14ac:dyDescent="0.25">
      <c r="K73">
        <v>10</v>
      </c>
      <c r="L73" s="5">
        <v>1</v>
      </c>
      <c r="M73" s="5">
        <v>0.15</v>
      </c>
    </row>
    <row r="77" spans="11:19" x14ac:dyDescent="0.25">
      <c r="O77" t="s">
        <v>1179</v>
      </c>
      <c r="P77" t="s">
        <v>1180</v>
      </c>
      <c r="Q77" t="s">
        <v>1181</v>
      </c>
      <c r="R77" t="s">
        <v>1183</v>
      </c>
      <c r="S77" t="s">
        <v>1182</v>
      </c>
    </row>
    <row r="78" spans="11:19" x14ac:dyDescent="0.25">
      <c r="N78" s="5">
        <v>0</v>
      </c>
      <c r="O78">
        <v>2</v>
      </c>
      <c r="P78">
        <v>3</v>
      </c>
      <c r="Q78">
        <v>4.5</v>
      </c>
      <c r="R78">
        <v>6.5</v>
      </c>
      <c r="S78">
        <v>8</v>
      </c>
    </row>
    <row r="79" spans="11:19" x14ac:dyDescent="0.25">
      <c r="N79" s="5">
        <v>1</v>
      </c>
      <c r="O79">
        <v>2</v>
      </c>
      <c r="P79">
        <v>3</v>
      </c>
      <c r="Q79">
        <v>4.5</v>
      </c>
      <c r="R79">
        <v>6.5</v>
      </c>
      <c r="S79">
        <v>8</v>
      </c>
    </row>
  </sheetData>
  <conditionalFormatting sqref="E4">
    <cfRule type="containsText" dxfId="141" priority="1" operator="containsText" text="NIST">
      <formula>NOT(ISERROR(SEARCH("NIST",E4)))</formula>
    </cfRule>
    <cfRule type="containsText" dxfId="140" priority="2" operator="containsText" text="stock mixture made">
      <formula>NOT(ISERROR(SEARCH("stock mixture made",E4)))</formula>
    </cfRule>
  </conditionalFormatting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S75"/>
  <sheetViews>
    <sheetView tabSelected="1" topLeftCell="A19" zoomScaleNormal="100" workbookViewId="0">
      <selection activeCell="H49" sqref="H49:H52"/>
    </sheetView>
  </sheetViews>
  <sheetFormatPr defaultRowHeight="15" x14ac:dyDescent="0.25"/>
  <cols>
    <col min="2" max="2" width="18.5703125" customWidth="1"/>
    <col min="4" max="4" width="21.140625" customWidth="1"/>
    <col min="5" max="5" width="10.85546875" customWidth="1"/>
    <col min="6" max="9" width="15.7109375" customWidth="1"/>
    <col min="10" max="10" width="19.140625" customWidth="1"/>
    <col min="11" max="11" width="15.7109375" customWidth="1"/>
    <col min="12" max="12" width="14.7109375" customWidth="1"/>
    <col min="13" max="13" width="12.140625" customWidth="1"/>
    <col min="14" max="14" width="9.7109375" customWidth="1"/>
    <col min="15" max="15" width="11.85546875" customWidth="1"/>
  </cols>
  <sheetData>
    <row r="1" spans="1:17" ht="23.25" x14ac:dyDescent="0.35">
      <c r="A1" s="93" t="s">
        <v>270</v>
      </c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  <c r="M1" s="93"/>
      <c r="N1" s="93"/>
      <c r="O1" s="93"/>
      <c r="P1" s="93"/>
      <c r="Q1" s="93"/>
    </row>
    <row r="2" spans="1:17" x14ac:dyDescent="0.25">
      <c r="A2" s="103" t="s">
        <v>271</v>
      </c>
      <c r="B2" s="104"/>
      <c r="D2" s="105" t="s">
        <v>272</v>
      </c>
      <c r="E2" s="106"/>
      <c r="F2" s="106"/>
      <c r="G2" s="104"/>
      <c r="I2" s="409" t="s">
        <v>273</v>
      </c>
      <c r="J2" s="106"/>
      <c r="K2" s="104"/>
      <c r="N2" s="409" t="s">
        <v>274</v>
      </c>
      <c r="O2" s="106"/>
      <c r="P2" s="106"/>
      <c r="Q2" s="107"/>
    </row>
    <row r="3" spans="1:17" x14ac:dyDescent="0.25">
      <c r="A3" s="377">
        <v>20.1539</v>
      </c>
      <c r="B3" s="109" t="s">
        <v>275</v>
      </c>
      <c r="D3" s="108" t="s">
        <v>210</v>
      </c>
      <c r="E3" s="133">
        <v>72.475269999999995</v>
      </c>
      <c r="F3" s="59" t="s">
        <v>966</v>
      </c>
      <c r="G3" s="109"/>
      <c r="I3" s="108" t="s">
        <v>276</v>
      </c>
      <c r="J3" s="82">
        <v>1395.502806516</v>
      </c>
      <c r="K3" s="109" t="s">
        <v>264</v>
      </c>
      <c r="N3" s="108" t="s">
        <v>277</v>
      </c>
      <c r="O3" s="74">
        <v>3.9335300000000002</v>
      </c>
      <c r="P3" s="59"/>
      <c r="Q3" s="109"/>
    </row>
    <row r="4" spans="1:17" x14ac:dyDescent="0.25">
      <c r="A4" s="377">
        <v>5</v>
      </c>
      <c r="B4" s="109" t="s">
        <v>278</v>
      </c>
      <c r="D4" s="108" t="s">
        <v>279</v>
      </c>
      <c r="E4" s="133">
        <f>3/4</f>
        <v>0.75</v>
      </c>
      <c r="F4" s="59" t="s">
        <v>280</v>
      </c>
      <c r="G4" s="109"/>
      <c r="I4" s="108" t="s">
        <v>281</v>
      </c>
      <c r="J4" s="59">
        <v>1402.7197456209999</v>
      </c>
      <c r="K4" s="109" t="s">
        <v>222</v>
      </c>
      <c r="N4" s="108" t="s">
        <v>282</v>
      </c>
      <c r="O4" s="59">
        <v>0.998</v>
      </c>
      <c r="P4" s="59"/>
      <c r="Q4" s="109"/>
    </row>
    <row r="5" spans="1:17" x14ac:dyDescent="0.25">
      <c r="A5" s="401">
        <v>3.8388358234074338</v>
      </c>
      <c r="B5" s="109" t="s">
        <v>283</v>
      </c>
      <c r="D5" s="108" t="s">
        <v>272</v>
      </c>
      <c r="E5" s="59">
        <f>E4*E3</f>
        <v>54.356452499999996</v>
      </c>
      <c r="F5" s="59" t="s">
        <v>236</v>
      </c>
      <c r="G5" s="109"/>
      <c r="I5" s="108" t="s">
        <v>284</v>
      </c>
      <c r="J5" s="59">
        <v>14.168886337871943</v>
      </c>
      <c r="K5" s="109" t="s">
        <v>222</v>
      </c>
      <c r="N5" s="108" t="s">
        <v>285</v>
      </c>
      <c r="O5" s="35">
        <v>0.3</v>
      </c>
      <c r="P5" s="59"/>
      <c r="Q5" s="109"/>
    </row>
    <row r="6" spans="1:17" x14ac:dyDescent="0.25">
      <c r="A6" s="110">
        <f>A5+A3</f>
        <v>23.992735823407433</v>
      </c>
      <c r="B6" s="109" t="s">
        <v>286</v>
      </c>
      <c r="D6" s="108"/>
      <c r="E6" s="59">
        <f>E5*1000</f>
        <v>54356.452499999999</v>
      </c>
      <c r="F6" s="59" t="s">
        <v>187</v>
      </c>
      <c r="G6" s="109"/>
      <c r="I6" s="108" t="s">
        <v>287</v>
      </c>
      <c r="J6" s="111">
        <f>J4+J5</f>
        <v>1416.8886319588719</v>
      </c>
      <c r="K6" s="109"/>
      <c r="N6" s="108" t="s">
        <v>288</v>
      </c>
      <c r="O6" s="59">
        <v>1</v>
      </c>
      <c r="P6" s="59" t="s">
        <v>264</v>
      </c>
      <c r="Q6" s="109"/>
    </row>
    <row r="7" spans="1:17" x14ac:dyDescent="0.25">
      <c r="A7" s="110">
        <f>A5*A4</f>
        <v>19.194179117037169</v>
      </c>
      <c r="B7" s="109" t="s">
        <v>289</v>
      </c>
      <c r="D7" s="402" t="s">
        <v>874</v>
      </c>
      <c r="E7" s="403">
        <v>100</v>
      </c>
      <c r="F7" s="404" t="s">
        <v>290</v>
      </c>
      <c r="G7" s="109"/>
      <c r="I7" s="108" t="s">
        <v>291</v>
      </c>
      <c r="J7" s="112">
        <f>J5/J6</f>
        <v>1.0000000012903782E-2</v>
      </c>
      <c r="K7" s="109"/>
      <c r="N7" s="108"/>
      <c r="O7" s="59"/>
      <c r="P7" s="59"/>
      <c r="Q7" s="109"/>
    </row>
    <row r="8" spans="1:17" x14ac:dyDescent="0.25">
      <c r="A8" s="113">
        <f>A7/A6</f>
        <v>0.7999996023092637</v>
      </c>
      <c r="B8" s="114" t="s">
        <v>278</v>
      </c>
      <c r="D8" s="402" t="s">
        <v>875</v>
      </c>
      <c r="E8" s="406">
        <f>E6/E7</f>
        <v>543.564525</v>
      </c>
      <c r="F8" s="404" t="s">
        <v>261</v>
      </c>
      <c r="G8" s="109"/>
      <c r="I8" s="113"/>
      <c r="J8" s="115"/>
      <c r="K8" s="114"/>
      <c r="N8" s="108" t="s">
        <v>293</v>
      </c>
      <c r="O8" s="59"/>
      <c r="P8" s="59"/>
      <c r="Q8" s="109"/>
    </row>
    <row r="9" spans="1:17" x14ac:dyDescent="0.25">
      <c r="D9" s="494" t="s">
        <v>965</v>
      </c>
      <c r="E9" s="59">
        <f>2*E8</f>
        <v>1087.12905</v>
      </c>
      <c r="F9" s="405" t="s">
        <v>261</v>
      </c>
      <c r="G9" s="109"/>
      <c r="I9">
        <v>0.21</v>
      </c>
      <c r="N9" s="108" t="s">
        <v>295</v>
      </c>
      <c r="O9" s="59">
        <f>O5*O3+((1-O5)*O4)</f>
        <v>1.8786589999999999</v>
      </c>
      <c r="P9" s="59"/>
      <c r="Q9" s="109"/>
    </row>
    <row r="10" spans="1:17" x14ac:dyDescent="0.25">
      <c r="A10" s="103" t="s">
        <v>296</v>
      </c>
      <c r="B10" s="104"/>
      <c r="D10" s="108"/>
      <c r="E10" s="59"/>
      <c r="F10" s="59"/>
      <c r="G10" s="109"/>
      <c r="I10" s="409" t="s">
        <v>46</v>
      </c>
      <c r="J10" s="106"/>
      <c r="K10" s="106"/>
      <c r="L10" s="107"/>
      <c r="N10" s="108" t="s">
        <v>298</v>
      </c>
      <c r="O10" s="59">
        <f>O6*O9</f>
        <v>1.8786589999999999</v>
      </c>
      <c r="P10" s="59" t="s">
        <v>222</v>
      </c>
      <c r="Q10" s="109"/>
    </row>
    <row r="11" spans="1:17" x14ac:dyDescent="0.25">
      <c r="A11" s="399">
        <f>A6</f>
        <v>23.992735823407433</v>
      </c>
      <c r="B11" s="109" t="s">
        <v>275</v>
      </c>
      <c r="D11" s="108" t="s">
        <v>969</v>
      </c>
      <c r="E11" s="133">
        <v>62.046550000000003</v>
      </c>
      <c r="F11" s="405" t="s">
        <v>967</v>
      </c>
      <c r="G11" s="109"/>
      <c r="I11" s="108" t="s">
        <v>973</v>
      </c>
      <c r="J11" s="133">
        <v>4.5417800000000002</v>
      </c>
      <c r="K11" s="59" t="s">
        <v>236</v>
      </c>
      <c r="L11" s="109"/>
      <c r="N11" s="108" t="s">
        <v>285</v>
      </c>
      <c r="O11" s="59">
        <f>O10*O5</f>
        <v>0.56359769999999998</v>
      </c>
      <c r="P11" s="59" t="s">
        <v>222</v>
      </c>
      <c r="Q11" s="109"/>
    </row>
    <row r="12" spans="1:17" x14ac:dyDescent="0.25">
      <c r="A12" s="398">
        <f>A7</f>
        <v>19.194179117037169</v>
      </c>
      <c r="B12" s="109" t="s">
        <v>289</v>
      </c>
      <c r="D12" s="108" t="s">
        <v>294</v>
      </c>
      <c r="E12" s="133">
        <v>0.5</v>
      </c>
      <c r="F12" s="59" t="s">
        <v>876</v>
      </c>
      <c r="G12" s="109"/>
      <c r="I12" s="495" t="s">
        <v>975</v>
      </c>
      <c r="J12" s="133">
        <v>32.188000000000002</v>
      </c>
      <c r="K12" s="59" t="s">
        <v>261</v>
      </c>
      <c r="L12" s="109"/>
      <c r="N12" s="108"/>
      <c r="O12" s="59"/>
      <c r="P12" s="59"/>
      <c r="Q12" s="109"/>
    </row>
    <row r="13" spans="1:17" x14ac:dyDescent="0.25">
      <c r="A13" s="110">
        <f>A12/2</f>
        <v>9.5970895585185847</v>
      </c>
      <c r="B13" s="109" t="s">
        <v>299</v>
      </c>
      <c r="D13" s="494" t="s">
        <v>968</v>
      </c>
      <c r="E13" s="74">
        <f>E11*E12</f>
        <v>31.023275000000002</v>
      </c>
      <c r="F13" s="405" t="s">
        <v>236</v>
      </c>
      <c r="G13" s="109"/>
      <c r="I13" s="108" t="s">
        <v>972</v>
      </c>
      <c r="J13" s="59">
        <v>5</v>
      </c>
      <c r="K13" s="59" t="s">
        <v>235</v>
      </c>
      <c r="L13" s="109"/>
      <c r="N13" s="108" t="s">
        <v>302</v>
      </c>
      <c r="O13" s="59"/>
      <c r="P13" s="59"/>
      <c r="Q13" s="109"/>
    </row>
    <row r="14" spans="1:17" x14ac:dyDescent="0.25">
      <c r="A14" s="377">
        <v>5</v>
      </c>
      <c r="B14" s="109" t="s">
        <v>303</v>
      </c>
      <c r="D14" s="495"/>
      <c r="E14" s="37"/>
      <c r="F14" s="12"/>
      <c r="G14" s="109"/>
      <c r="I14" s="108" t="s">
        <v>974</v>
      </c>
      <c r="J14" s="285">
        <v>858.00102401447828</v>
      </c>
      <c r="K14" s="59" t="s">
        <v>261</v>
      </c>
      <c r="L14" s="109"/>
      <c r="N14" s="108" t="s">
        <v>285</v>
      </c>
      <c r="O14" s="116">
        <v>5140</v>
      </c>
      <c r="P14" s="59">
        <v>454</v>
      </c>
      <c r="Q14" s="109" t="s">
        <v>236</v>
      </c>
    </row>
    <row r="15" spans="1:17" x14ac:dyDescent="0.25">
      <c r="A15" s="110">
        <f>A13/A14</f>
        <v>1.9194179117037169</v>
      </c>
      <c r="B15" s="109" t="s">
        <v>304</v>
      </c>
      <c r="D15" s="108" t="s">
        <v>963</v>
      </c>
      <c r="E15" s="35">
        <f>2.7938/3.08762</f>
        <v>0.90483932608287299</v>
      </c>
      <c r="F15" s="12"/>
      <c r="G15" s="109"/>
      <c r="I15" s="108" t="s">
        <v>323</v>
      </c>
      <c r="J15" s="82">
        <f>J14+J12</f>
        <v>890.18902401447826</v>
      </c>
      <c r="K15" s="59"/>
      <c r="L15" s="109"/>
      <c r="N15" s="108" t="s">
        <v>305</v>
      </c>
      <c r="O15" s="116">
        <f>O14*(O11/(P14/1000))</f>
        <v>6380.8197753303966</v>
      </c>
      <c r="P15" s="59"/>
      <c r="Q15" s="109"/>
    </row>
    <row r="16" spans="1:17" x14ac:dyDescent="0.25">
      <c r="A16" s="117">
        <f>A15+A11</f>
        <v>25.912153735111151</v>
      </c>
      <c r="B16" s="114" t="s">
        <v>306</v>
      </c>
      <c r="D16" s="108" t="s">
        <v>964</v>
      </c>
      <c r="E16" s="66">
        <v>0.9</v>
      </c>
      <c r="F16" s="59"/>
      <c r="G16" s="109"/>
      <c r="I16" s="108" t="s">
        <v>976</v>
      </c>
      <c r="J16" s="74">
        <f>1000*(0.98*J11)/J15</f>
        <v>4.999999191101697</v>
      </c>
      <c r="K16" s="12" t="s">
        <v>235</v>
      </c>
      <c r="L16" s="109"/>
      <c r="N16" s="113"/>
      <c r="O16" s="115"/>
      <c r="P16" s="115"/>
      <c r="Q16" s="114"/>
    </row>
    <row r="17" spans="1:19" x14ac:dyDescent="0.25">
      <c r="D17" s="108"/>
      <c r="E17" s="59"/>
      <c r="F17" s="59"/>
      <c r="G17" s="109"/>
      <c r="I17" s="108"/>
      <c r="J17" s="59"/>
      <c r="K17" s="59"/>
      <c r="L17" s="109"/>
    </row>
    <row r="18" spans="1:19" x14ac:dyDescent="0.25">
      <c r="A18" s="103" t="s">
        <v>309</v>
      </c>
      <c r="B18" s="104"/>
      <c r="D18" s="108" t="s">
        <v>970</v>
      </c>
      <c r="E18" s="407">
        <v>50</v>
      </c>
      <c r="F18" s="12" t="s">
        <v>235</v>
      </c>
      <c r="G18" s="109"/>
      <c r="I18" s="113"/>
      <c r="J18" s="115"/>
      <c r="K18" s="115"/>
      <c r="L18" s="114"/>
    </row>
    <row r="19" spans="1:19" x14ac:dyDescent="0.25">
      <c r="A19" s="378">
        <v>0.37</v>
      </c>
      <c r="B19" s="109" t="s">
        <v>311</v>
      </c>
      <c r="D19" s="108" t="s">
        <v>962</v>
      </c>
      <c r="E19" s="74">
        <f>(((E13/E16)/E15)/E18)*1000</f>
        <v>761.90997809037469</v>
      </c>
      <c r="F19" s="59" t="s">
        <v>261</v>
      </c>
      <c r="G19" s="109"/>
    </row>
    <row r="20" spans="1:19" x14ac:dyDescent="0.25">
      <c r="A20" s="377">
        <v>1190</v>
      </c>
      <c r="B20" s="109" t="s">
        <v>235</v>
      </c>
      <c r="D20" s="108"/>
      <c r="E20" s="59"/>
      <c r="F20" s="59"/>
      <c r="G20" s="109"/>
      <c r="I20" s="105" t="s">
        <v>1012</v>
      </c>
      <c r="J20" s="106"/>
      <c r="K20" s="106"/>
      <c r="L20" s="107"/>
      <c r="S20" s="33"/>
    </row>
    <row r="21" spans="1:19" x14ac:dyDescent="0.25">
      <c r="A21" s="377">
        <v>36</v>
      </c>
      <c r="B21" s="109" t="s">
        <v>316</v>
      </c>
      <c r="D21" s="108" t="s">
        <v>567</v>
      </c>
      <c r="E21" s="59">
        <v>10</v>
      </c>
      <c r="F21" s="12" t="s">
        <v>971</v>
      </c>
      <c r="G21" s="109"/>
      <c r="I21" s="395">
        <v>4191.53</v>
      </c>
      <c r="J21" s="59" t="s">
        <v>868</v>
      </c>
      <c r="K21" s="59"/>
      <c r="L21" s="109" t="s">
        <v>866</v>
      </c>
    </row>
    <row r="22" spans="1:19" x14ac:dyDescent="0.25">
      <c r="A22" s="108">
        <f>A19*A20</f>
        <v>440.3</v>
      </c>
      <c r="B22" s="109" t="s">
        <v>827</v>
      </c>
      <c r="D22" s="108"/>
      <c r="E22" s="74">
        <f>E21*(E13/E15)</f>
        <v>342.85949014066858</v>
      </c>
      <c r="F22" s="12" t="s">
        <v>960</v>
      </c>
      <c r="G22" s="109"/>
      <c r="I22" s="395">
        <f>I21*2/3</f>
        <v>2794.353333333333</v>
      </c>
      <c r="J22" s="59" t="s">
        <v>868</v>
      </c>
      <c r="K22" s="59"/>
      <c r="L22" s="109" t="s">
        <v>867</v>
      </c>
    </row>
    <row r="23" spans="1:19" x14ac:dyDescent="0.25">
      <c r="A23" s="110">
        <f>A22/A21</f>
        <v>12.230555555555556</v>
      </c>
      <c r="B23" s="109" t="s">
        <v>828</v>
      </c>
      <c r="D23" s="108" t="s">
        <v>297</v>
      </c>
      <c r="E23" s="59">
        <v>1</v>
      </c>
      <c r="F23" s="12" t="s">
        <v>839</v>
      </c>
      <c r="G23" s="109"/>
      <c r="I23" s="396">
        <f>I21*Assumptions!A41</f>
        <v>8383.06</v>
      </c>
      <c r="J23" s="59" t="s">
        <v>869</v>
      </c>
      <c r="K23" t="s">
        <v>977</v>
      </c>
      <c r="L23" s="109" t="s">
        <v>866</v>
      </c>
    </row>
    <row r="24" spans="1:19" x14ac:dyDescent="0.25">
      <c r="A24" s="110">
        <f>A12/A23</f>
        <v>1.5693628167461686</v>
      </c>
      <c r="B24" s="109" t="s">
        <v>317</v>
      </c>
      <c r="D24" s="108"/>
      <c r="E24" s="74">
        <f>E23*(E13/E15)</f>
        <v>34.285949014066858</v>
      </c>
      <c r="F24" s="12" t="s">
        <v>961</v>
      </c>
      <c r="G24" s="109"/>
      <c r="I24" s="396">
        <f>I22*Assumptions!A42</f>
        <v>8383.06</v>
      </c>
      <c r="J24" s="59" t="s">
        <v>869</v>
      </c>
      <c r="K24" t="s">
        <v>978</v>
      </c>
      <c r="L24" s="109" t="s">
        <v>867</v>
      </c>
    </row>
    <row r="25" spans="1:19" x14ac:dyDescent="0.25">
      <c r="A25" s="108"/>
      <c r="B25" s="109"/>
      <c r="D25" s="108"/>
      <c r="E25" s="59"/>
      <c r="F25" s="59"/>
      <c r="G25" s="109"/>
      <c r="I25" s="396">
        <f>I23*4+I24*2</f>
        <v>50298.36</v>
      </c>
      <c r="J25" s="59" t="s">
        <v>870</v>
      </c>
      <c r="K25" s="59"/>
      <c r="L25" s="109"/>
    </row>
    <row r="26" spans="1:19" x14ac:dyDescent="0.25">
      <c r="A26" s="108" t="s">
        <v>319</v>
      </c>
      <c r="B26" s="109"/>
      <c r="D26" s="108" t="s">
        <v>300</v>
      </c>
      <c r="E26" s="133">
        <f>12/50</f>
        <v>0.24</v>
      </c>
      <c r="F26" s="59" t="s">
        <v>301</v>
      </c>
      <c r="G26" s="109"/>
      <c r="I26" s="395">
        <v>10</v>
      </c>
      <c r="J26" s="59" t="s">
        <v>872</v>
      </c>
      <c r="K26" s="59"/>
      <c r="L26" s="109"/>
    </row>
    <row r="27" spans="1:19" x14ac:dyDescent="0.25">
      <c r="A27" s="108"/>
      <c r="B27" s="109"/>
      <c r="D27" s="113"/>
      <c r="E27" s="408">
        <f>E26*E11</f>
        <v>14.891172000000001</v>
      </c>
      <c r="F27" s="115" t="s">
        <v>829</v>
      </c>
      <c r="G27" s="114"/>
      <c r="I27" s="397">
        <f>ROUNDDOWN(I25/(I26/1000),0)</f>
        <v>5029836</v>
      </c>
      <c r="J27" s="115" t="s">
        <v>871</v>
      </c>
      <c r="K27" s="115" t="s">
        <v>979</v>
      </c>
      <c r="L27" s="114"/>
    </row>
    <row r="28" spans="1:19" x14ac:dyDescent="0.25">
      <c r="A28" s="377">
        <v>6</v>
      </c>
      <c r="B28" s="109" t="s">
        <v>321</v>
      </c>
    </row>
    <row r="29" spans="1:19" x14ac:dyDescent="0.25">
      <c r="A29" s="117">
        <f>A12/A28</f>
        <v>3.1990298528395282</v>
      </c>
      <c r="B29" s="114" t="s">
        <v>322</v>
      </c>
      <c r="I29" t="s">
        <v>885</v>
      </c>
      <c r="J29">
        <f>1000000000/I26</f>
        <v>100000000</v>
      </c>
    </row>
    <row r="30" spans="1:19" x14ac:dyDescent="0.25">
      <c r="D30" s="105" t="s">
        <v>307</v>
      </c>
      <c r="E30" s="106"/>
      <c r="F30" s="106"/>
      <c r="G30" s="104"/>
      <c r="I30" t="s">
        <v>886</v>
      </c>
      <c r="J30" s="420">
        <v>20</v>
      </c>
      <c r="K30" t="s">
        <v>959</v>
      </c>
      <c r="L30" s="34"/>
    </row>
    <row r="31" spans="1:19" x14ac:dyDescent="0.25">
      <c r="D31" s="108"/>
      <c r="E31" s="133">
        <v>4</v>
      </c>
      <c r="F31" s="59" t="s">
        <v>308</v>
      </c>
      <c r="G31" s="109"/>
      <c r="I31" t="s">
        <v>957</v>
      </c>
      <c r="J31" s="421">
        <f>J30*J29</f>
        <v>2000000000</v>
      </c>
    </row>
    <row r="32" spans="1:19" x14ac:dyDescent="0.25">
      <c r="A32" s="103" t="s">
        <v>326</v>
      </c>
      <c r="B32" s="104"/>
      <c r="D32" s="108" t="s">
        <v>310</v>
      </c>
      <c r="E32" s="133">
        <v>15.734999999999999</v>
      </c>
      <c r="F32" s="59" t="s">
        <v>264</v>
      </c>
      <c r="G32" s="109"/>
      <c r="I32" t="s">
        <v>958</v>
      </c>
      <c r="J32" s="421">
        <f>J31*0.3</f>
        <v>600000000</v>
      </c>
      <c r="K32" s="34" t="s">
        <v>1015</v>
      </c>
    </row>
    <row r="33" spans="1:17" x14ac:dyDescent="0.25">
      <c r="A33" s="399">
        <f>A16</f>
        <v>25.912153735111151</v>
      </c>
      <c r="B33" s="109" t="s">
        <v>275</v>
      </c>
      <c r="D33" s="108" t="s">
        <v>312</v>
      </c>
      <c r="E33" s="59">
        <f>E32*E31</f>
        <v>62.94</v>
      </c>
      <c r="F33" s="59" t="s">
        <v>264</v>
      </c>
      <c r="G33" s="109"/>
    </row>
    <row r="34" spans="1:17" x14ac:dyDescent="0.25">
      <c r="A34" s="377">
        <v>2</v>
      </c>
      <c r="B34" s="109" t="s">
        <v>332</v>
      </c>
      <c r="D34" s="108" t="s">
        <v>313</v>
      </c>
      <c r="E34" s="133">
        <v>76.400000000000006</v>
      </c>
      <c r="F34" s="59" t="s">
        <v>314</v>
      </c>
      <c r="G34" s="109" t="s">
        <v>315</v>
      </c>
      <c r="I34" s="105" t="s">
        <v>940</v>
      </c>
      <c r="J34" s="106"/>
      <c r="K34" s="106"/>
      <c r="L34" s="104" t="s">
        <v>942</v>
      </c>
    </row>
    <row r="35" spans="1:17" x14ac:dyDescent="0.25">
      <c r="A35" s="377">
        <v>2</v>
      </c>
      <c r="B35" s="109" t="s">
        <v>339</v>
      </c>
      <c r="D35" s="113"/>
      <c r="E35" s="118">
        <f>E34/(100+E34)</f>
        <v>0.43310657596371882</v>
      </c>
      <c r="F35" s="119" t="s">
        <v>292</v>
      </c>
      <c r="G35" s="114" t="s">
        <v>373</v>
      </c>
      <c r="I35" s="483">
        <v>18</v>
      </c>
      <c r="J35" s="59" t="s">
        <v>223</v>
      </c>
      <c r="K35" s="59"/>
      <c r="L35" s="109" t="s">
        <v>941</v>
      </c>
    </row>
    <row r="36" spans="1:17" x14ac:dyDescent="0.25">
      <c r="A36" s="108">
        <f>A35*A34</f>
        <v>4</v>
      </c>
      <c r="B36" s="109" t="s">
        <v>342</v>
      </c>
      <c r="I36" s="482">
        <f>I35*Assumptions!E4</f>
        <v>1.3679999999999999</v>
      </c>
      <c r="J36" s="115" t="s">
        <v>223</v>
      </c>
      <c r="K36" s="115"/>
      <c r="L36" s="114"/>
    </row>
    <row r="37" spans="1:17" x14ac:dyDescent="0.25">
      <c r="A37" s="110">
        <f>A36/(A33+A35)</f>
        <v>0.14330674866441193</v>
      </c>
      <c r="B37" s="109" t="s">
        <v>345</v>
      </c>
      <c r="D37" s="105" t="s">
        <v>37</v>
      </c>
      <c r="E37" s="106"/>
      <c r="F37" s="104"/>
    </row>
    <row r="38" spans="1:17" x14ac:dyDescent="0.25">
      <c r="A38" s="400" t="s">
        <v>873</v>
      </c>
      <c r="B38" s="109"/>
      <c r="D38" s="108">
        <v>0.85</v>
      </c>
      <c r="E38" s="59" t="s">
        <v>318</v>
      </c>
      <c r="F38" s="109"/>
    </row>
    <row r="39" spans="1:17" x14ac:dyDescent="0.25">
      <c r="A39" s="377">
        <v>29.512</v>
      </c>
      <c r="B39" s="109" t="s">
        <v>350</v>
      </c>
      <c r="D39" s="108" t="s">
        <v>276</v>
      </c>
      <c r="E39" s="133">
        <v>12000</v>
      </c>
      <c r="F39" s="109" t="s">
        <v>261</v>
      </c>
    </row>
    <row r="40" spans="1:17" x14ac:dyDescent="0.25">
      <c r="A40" s="379">
        <v>0.96</v>
      </c>
      <c r="B40" s="109" t="s">
        <v>352</v>
      </c>
      <c r="D40" s="108" t="s">
        <v>320</v>
      </c>
      <c r="E40" s="133">
        <v>1617.4001484751459</v>
      </c>
      <c r="F40" s="109" t="s">
        <v>261</v>
      </c>
    </row>
    <row r="41" spans="1:17" x14ac:dyDescent="0.25">
      <c r="A41" s="401">
        <v>13.414546667319771</v>
      </c>
      <c r="B41" s="109" t="s">
        <v>353</v>
      </c>
      <c r="D41" s="108" t="s">
        <v>878</v>
      </c>
      <c r="E41" s="133">
        <v>7.1508900000000004</v>
      </c>
      <c r="F41" s="109" t="s">
        <v>325</v>
      </c>
    </row>
    <row r="42" spans="1:17" x14ac:dyDescent="0.25">
      <c r="A42" s="110">
        <f>A41*A40</f>
        <v>12.877964800626978</v>
      </c>
      <c r="B42" s="109" t="s">
        <v>354</v>
      </c>
      <c r="D42" s="108"/>
      <c r="E42" s="82">
        <f>E41*(E40/1000)</f>
        <v>11.565850547729436</v>
      </c>
      <c r="F42" s="109" t="s">
        <v>877</v>
      </c>
    </row>
    <row r="43" spans="1:17" x14ac:dyDescent="0.25">
      <c r="A43" s="128">
        <f>A41+A39</f>
        <v>42.926546667319769</v>
      </c>
      <c r="B43" s="109" t="s">
        <v>355</v>
      </c>
      <c r="D43" s="108" t="s">
        <v>323</v>
      </c>
      <c r="E43" s="74">
        <f>E40+E39</f>
        <v>13617.400148475146</v>
      </c>
      <c r="F43" s="109" t="s">
        <v>261</v>
      </c>
    </row>
    <row r="44" spans="1:17" x14ac:dyDescent="0.25">
      <c r="A44" s="129">
        <f>A42/A43</f>
        <v>0.30000001864652787</v>
      </c>
      <c r="B44" s="114" t="s">
        <v>356</v>
      </c>
      <c r="D44" s="113" t="s">
        <v>324</v>
      </c>
      <c r="E44" s="408">
        <f>E42/(E43/1000)</f>
        <v>0.84934351797134788</v>
      </c>
      <c r="F44" s="114" t="s">
        <v>325</v>
      </c>
    </row>
    <row r="46" spans="1:17" x14ac:dyDescent="0.25">
      <c r="D46" s="105" t="s">
        <v>327</v>
      </c>
      <c r="E46" s="120" t="s">
        <v>328</v>
      </c>
      <c r="F46" s="120"/>
      <c r="G46" s="120"/>
      <c r="H46" s="120"/>
      <c r="I46" s="120"/>
      <c r="J46" s="120"/>
      <c r="K46" s="120"/>
      <c r="L46" s="120"/>
      <c r="M46" s="120"/>
      <c r="N46" s="120"/>
      <c r="O46" s="120"/>
      <c r="P46" s="120"/>
      <c r="Q46" s="121"/>
    </row>
    <row r="47" spans="1:17" ht="15" customHeight="1" x14ac:dyDescent="0.25">
      <c r="D47" s="108" t="s">
        <v>329</v>
      </c>
      <c r="E47" s="59" t="s">
        <v>330</v>
      </c>
      <c r="F47" s="59" t="s">
        <v>331</v>
      </c>
      <c r="G47" s="59"/>
      <c r="H47" s="59"/>
      <c r="I47" s="59"/>
      <c r="J47" s="59"/>
      <c r="K47" s="59"/>
      <c r="L47" s="59"/>
      <c r="M47" s="59"/>
      <c r="N47" s="59"/>
      <c r="O47" s="59"/>
      <c r="P47" s="59"/>
      <c r="Q47" s="109"/>
    </row>
    <row r="48" spans="1:17" x14ac:dyDescent="0.25">
      <c r="D48" s="108"/>
      <c r="E48" s="59"/>
      <c r="F48" s="122" t="s">
        <v>333</v>
      </c>
      <c r="G48" s="123" t="s">
        <v>334</v>
      </c>
      <c r="H48" s="122" t="s">
        <v>335</v>
      </c>
      <c r="I48" s="124" t="s">
        <v>336</v>
      </c>
      <c r="J48" s="125" t="s">
        <v>337</v>
      </c>
      <c r="K48" s="124" t="s">
        <v>338</v>
      </c>
      <c r="L48" s="59"/>
      <c r="M48" s="59"/>
      <c r="N48" s="59"/>
      <c r="O48" s="59"/>
      <c r="P48" s="59"/>
      <c r="Q48" s="109"/>
    </row>
    <row r="49" spans="4:17" x14ac:dyDescent="0.25">
      <c r="D49" s="108" t="s">
        <v>340</v>
      </c>
      <c r="E49" s="59" t="s">
        <v>341</v>
      </c>
      <c r="F49" s="122">
        <v>49.7</v>
      </c>
      <c r="G49" s="123">
        <v>53.7</v>
      </c>
      <c r="H49" s="122">
        <v>67.099999999999994</v>
      </c>
      <c r="I49" s="124">
        <v>67.099999999999994</v>
      </c>
      <c r="J49" s="125">
        <v>73.400000000000006</v>
      </c>
      <c r="K49" s="124">
        <v>34.4</v>
      </c>
      <c r="L49" s="59" t="str">
        <f>E49</f>
        <v>III</v>
      </c>
      <c r="M49" s="59"/>
      <c r="N49" s="59"/>
      <c r="O49" s="59"/>
      <c r="P49" s="59"/>
      <c r="Q49" s="109"/>
    </row>
    <row r="50" spans="4:17" x14ac:dyDescent="0.25">
      <c r="D50" s="108" t="s">
        <v>343</v>
      </c>
      <c r="E50" s="59" t="s">
        <v>344</v>
      </c>
      <c r="F50" s="122">
        <v>44.3</v>
      </c>
      <c r="G50" s="123">
        <v>56.1</v>
      </c>
      <c r="H50" s="122">
        <v>48.9</v>
      </c>
      <c r="I50" s="124">
        <v>48.9</v>
      </c>
      <c r="J50" s="125">
        <v>56.4</v>
      </c>
      <c r="K50" s="124">
        <v>20.6</v>
      </c>
      <c r="L50" s="59" t="str">
        <f t="shared" ref="L50:L57" si="0">E50</f>
        <v>Ib</v>
      </c>
      <c r="M50" s="59"/>
      <c r="N50" s="59"/>
      <c r="O50" s="59"/>
      <c r="P50" s="59"/>
      <c r="Q50" s="109"/>
    </row>
    <row r="51" spans="4:17" x14ac:dyDescent="0.25">
      <c r="D51" s="126" t="s">
        <v>346</v>
      </c>
      <c r="E51" s="59" t="s">
        <v>347</v>
      </c>
      <c r="F51" s="122">
        <v>50.5</v>
      </c>
      <c r="G51" s="123">
        <v>63.8</v>
      </c>
      <c r="H51" s="122">
        <v>54.3</v>
      </c>
      <c r="I51" s="124">
        <v>54.3</v>
      </c>
      <c r="J51" s="125">
        <v>57</v>
      </c>
      <c r="K51" s="124">
        <v>47.2</v>
      </c>
      <c r="L51" s="59" t="str">
        <f t="shared" si="0"/>
        <v>Ia</v>
      </c>
      <c r="M51" s="59"/>
      <c r="N51" s="59"/>
      <c r="O51" s="59"/>
      <c r="P51" s="59"/>
      <c r="Q51" s="109"/>
    </row>
    <row r="52" spans="4:17" x14ac:dyDescent="0.25">
      <c r="D52" s="108" t="s">
        <v>348</v>
      </c>
      <c r="E52" s="59" t="s">
        <v>349</v>
      </c>
      <c r="F52" s="122"/>
      <c r="G52" s="123"/>
      <c r="H52" s="122">
        <v>57.8</v>
      </c>
      <c r="I52" s="124"/>
      <c r="J52" s="125">
        <v>57.8</v>
      </c>
      <c r="K52" s="124"/>
      <c r="L52" s="59" t="str">
        <f t="shared" si="0"/>
        <v>V</v>
      </c>
      <c r="M52" s="59"/>
      <c r="N52" s="59"/>
      <c r="O52" s="59"/>
      <c r="P52" s="59"/>
      <c r="Q52" s="109"/>
    </row>
    <row r="53" spans="4:17" x14ac:dyDescent="0.25">
      <c r="D53" s="108"/>
      <c r="E53" s="59"/>
      <c r="F53" s="12" t="s">
        <v>351</v>
      </c>
      <c r="G53" s="11"/>
      <c r="H53" s="12"/>
      <c r="I53" s="12"/>
      <c r="J53" s="11"/>
      <c r="K53" s="12"/>
      <c r="L53" s="59"/>
      <c r="M53" s="59"/>
      <c r="N53" s="59"/>
      <c r="O53" s="59"/>
      <c r="P53" s="59"/>
      <c r="Q53" s="109"/>
    </row>
    <row r="54" spans="4:17" x14ac:dyDescent="0.25">
      <c r="D54" s="108" t="s">
        <v>340</v>
      </c>
      <c r="E54" s="59" t="s">
        <v>341</v>
      </c>
      <c r="F54" s="122">
        <v>380</v>
      </c>
      <c r="G54" s="123">
        <v>669.3</v>
      </c>
      <c r="H54" s="122">
        <v>645.29999999999995</v>
      </c>
      <c r="I54" s="124">
        <v>645.29999999999995</v>
      </c>
      <c r="J54" s="125">
        <v>695.9</v>
      </c>
      <c r="K54" s="124">
        <v>474</v>
      </c>
      <c r="L54" s="59" t="str">
        <f t="shared" si="0"/>
        <v>III</v>
      </c>
      <c r="M54" s="59"/>
      <c r="N54" s="59"/>
      <c r="O54" s="59"/>
      <c r="P54" s="59"/>
      <c r="Q54" s="109"/>
    </row>
    <row r="55" spans="4:17" x14ac:dyDescent="0.25">
      <c r="D55" s="108" t="s">
        <v>343</v>
      </c>
      <c r="E55" s="59" t="s">
        <v>344</v>
      </c>
      <c r="F55" s="122">
        <v>551.79999999999995</v>
      </c>
      <c r="G55" s="123">
        <v>607.79999999999995</v>
      </c>
      <c r="H55" s="122">
        <v>513.29999999999995</v>
      </c>
      <c r="I55" s="124">
        <v>513.29999999999995</v>
      </c>
      <c r="J55" s="127">
        <v>540</v>
      </c>
      <c r="K55" s="124">
        <v>193.5</v>
      </c>
      <c r="L55" s="59" t="str">
        <f t="shared" si="0"/>
        <v>Ib</v>
      </c>
      <c r="M55" s="59"/>
      <c r="N55" s="59"/>
      <c r="O55" s="59"/>
      <c r="P55" s="59"/>
      <c r="Q55" s="109"/>
    </row>
    <row r="56" spans="4:17" x14ac:dyDescent="0.25">
      <c r="D56" s="108" t="s">
        <v>346</v>
      </c>
      <c r="E56" s="59" t="s">
        <v>347</v>
      </c>
      <c r="F56" s="122">
        <v>381.3</v>
      </c>
      <c r="G56" s="123">
        <v>418.2</v>
      </c>
      <c r="H56" s="122">
        <v>426.9</v>
      </c>
      <c r="I56" s="124">
        <v>426.9</v>
      </c>
      <c r="J56" s="125">
        <v>802.7</v>
      </c>
      <c r="K56" s="124">
        <v>321.7</v>
      </c>
      <c r="L56" s="59" t="str">
        <f t="shared" si="0"/>
        <v>Ia</v>
      </c>
      <c r="M56" s="59"/>
      <c r="N56" s="59"/>
      <c r="O56" s="59"/>
      <c r="P56" s="59"/>
      <c r="Q56" s="109"/>
    </row>
    <row r="57" spans="4:17" x14ac:dyDescent="0.25">
      <c r="D57" s="108" t="s">
        <v>348</v>
      </c>
      <c r="E57" s="59" t="s">
        <v>349</v>
      </c>
      <c r="F57" s="122"/>
      <c r="G57" s="123"/>
      <c r="H57" s="122">
        <v>550</v>
      </c>
      <c r="I57" s="124"/>
      <c r="J57" s="125">
        <v>550</v>
      </c>
      <c r="K57" s="124"/>
      <c r="L57" s="59" t="str">
        <f t="shared" si="0"/>
        <v>V</v>
      </c>
      <c r="M57" s="59"/>
      <c r="N57" s="59"/>
      <c r="O57" s="59"/>
      <c r="P57" s="59"/>
      <c r="Q57" s="109"/>
    </row>
    <row r="58" spans="4:17" x14ac:dyDescent="0.25">
      <c r="D58" s="108"/>
      <c r="E58" s="59"/>
      <c r="F58" s="59"/>
      <c r="G58" s="59"/>
      <c r="H58" s="59"/>
      <c r="I58" s="59"/>
      <c r="J58" s="59"/>
      <c r="K58" s="59"/>
      <c r="L58" s="59"/>
      <c r="M58" s="59"/>
      <c r="N58" s="59"/>
      <c r="O58" s="59"/>
      <c r="P58" s="59"/>
      <c r="Q58" s="109"/>
    </row>
    <row r="59" spans="4:17" x14ac:dyDescent="0.25">
      <c r="D59" s="108" t="s">
        <v>357</v>
      </c>
      <c r="E59" s="59"/>
      <c r="F59" s="59"/>
      <c r="G59" s="59"/>
      <c r="H59" s="59"/>
      <c r="I59" s="130" t="s">
        <v>358</v>
      </c>
      <c r="J59" s="130" t="str">
        <f>F53</f>
        <v>cps (mg/L)</v>
      </c>
      <c r="K59" s="59"/>
      <c r="L59" s="59"/>
      <c r="M59" s="59"/>
      <c r="N59" s="59"/>
      <c r="O59" s="59"/>
      <c r="P59" s="59"/>
      <c r="Q59" s="109"/>
    </row>
    <row r="60" spans="4:17" x14ac:dyDescent="0.25">
      <c r="D60" s="108"/>
      <c r="E60" s="12"/>
      <c r="F60" s="59" t="str">
        <f>F47</f>
        <v>cps/biomass (mg/g)</v>
      </c>
      <c r="G60" s="59" t="str">
        <f>F53</f>
        <v>cps (mg/L)</v>
      </c>
      <c r="H60" s="59"/>
      <c r="I60" s="131" t="s">
        <v>341</v>
      </c>
      <c r="J60" s="132">
        <f>MIN(F54:K54)</f>
        <v>380</v>
      </c>
      <c r="K60" s="59"/>
      <c r="L60" s="59"/>
      <c r="M60" s="59"/>
      <c r="N60" s="59"/>
      <c r="O60" s="59"/>
      <c r="P60" s="59"/>
      <c r="Q60" s="109"/>
    </row>
    <row r="61" spans="4:17" x14ac:dyDescent="0.25">
      <c r="D61" s="108" t="s">
        <v>359</v>
      </c>
      <c r="E61" t="s">
        <v>360</v>
      </c>
      <c r="F61" s="59">
        <v>27.5</v>
      </c>
      <c r="G61" s="59">
        <v>272</v>
      </c>
      <c r="H61" s="59"/>
      <c r="I61" s="131" t="s">
        <v>344</v>
      </c>
      <c r="J61" s="132">
        <f t="shared" ref="J61:J63" si="1">MIN(F55:K55)</f>
        <v>193.5</v>
      </c>
      <c r="K61" s="59"/>
      <c r="L61" s="59"/>
      <c r="M61" s="59"/>
      <c r="N61" s="59"/>
      <c r="O61" s="59"/>
      <c r="P61" s="59"/>
      <c r="Q61" s="109"/>
    </row>
    <row r="62" spans="4:17" x14ac:dyDescent="0.25">
      <c r="D62" s="108"/>
      <c r="E62" s="9" t="s">
        <v>361</v>
      </c>
      <c r="F62" s="133">
        <v>59</v>
      </c>
      <c r="G62" s="133">
        <v>540</v>
      </c>
      <c r="H62" s="59"/>
      <c r="I62" s="131" t="s">
        <v>347</v>
      </c>
      <c r="J62" s="132">
        <f t="shared" si="1"/>
        <v>321.7</v>
      </c>
      <c r="K62" s="59"/>
      <c r="L62" s="59"/>
      <c r="M62" s="59"/>
      <c r="N62" s="59"/>
      <c r="O62" s="59"/>
      <c r="P62" s="59"/>
      <c r="Q62" s="109"/>
    </row>
    <row r="63" spans="4:17" x14ac:dyDescent="0.25">
      <c r="D63" s="108" t="s">
        <v>362</v>
      </c>
      <c r="E63" s="59" t="s">
        <v>363</v>
      </c>
      <c r="F63" s="59">
        <v>41.1</v>
      </c>
      <c r="G63" s="59">
        <v>412.2</v>
      </c>
      <c r="H63" s="59"/>
      <c r="I63" s="131" t="s">
        <v>349</v>
      </c>
      <c r="J63" s="132">
        <f t="shared" si="1"/>
        <v>550</v>
      </c>
      <c r="K63" s="59"/>
      <c r="L63" s="59"/>
      <c r="M63" s="59"/>
      <c r="N63" s="59"/>
      <c r="O63" s="59"/>
      <c r="P63" s="59"/>
      <c r="Q63" s="109"/>
    </row>
    <row r="64" spans="4:17" x14ac:dyDescent="0.25">
      <c r="D64" s="108"/>
      <c r="E64" s="133" t="s">
        <v>364</v>
      </c>
      <c r="F64" s="133">
        <v>59</v>
      </c>
      <c r="G64" s="133">
        <v>540</v>
      </c>
      <c r="H64" s="59"/>
      <c r="I64" s="59"/>
      <c r="J64" s="59"/>
      <c r="K64" s="59"/>
      <c r="L64" s="59"/>
      <c r="M64" s="59"/>
      <c r="N64" s="59"/>
      <c r="O64" s="59"/>
      <c r="P64" s="59"/>
      <c r="Q64" s="109"/>
    </row>
    <row r="65" spans="4:17" x14ac:dyDescent="0.25">
      <c r="D65" s="108"/>
      <c r="E65" s="59" t="s">
        <v>365</v>
      </c>
      <c r="F65" s="12">
        <v>31.2</v>
      </c>
      <c r="G65" s="12">
        <v>323.60000000000002</v>
      </c>
      <c r="H65" s="59"/>
      <c r="I65" s="134" t="s">
        <v>366</v>
      </c>
      <c r="J65" s="134" t="str">
        <f>J59</f>
        <v>cps (mg/L)</v>
      </c>
      <c r="K65" s="59"/>
      <c r="L65" s="59"/>
      <c r="M65" s="59"/>
      <c r="N65" s="59"/>
      <c r="O65" s="59"/>
      <c r="P65" s="59"/>
      <c r="Q65" s="109"/>
    </row>
    <row r="66" spans="4:17" x14ac:dyDescent="0.25">
      <c r="D66" s="108" t="s">
        <v>367</v>
      </c>
      <c r="E66" s="12" t="s">
        <v>368</v>
      </c>
      <c r="F66" s="12">
        <v>38.299999999999997</v>
      </c>
      <c r="G66" s="59">
        <v>312</v>
      </c>
      <c r="H66" s="59"/>
      <c r="I66" s="135" t="s">
        <v>341</v>
      </c>
      <c r="J66" s="136">
        <f>AVERAGE(F54:K54)</f>
        <v>584.96666666666658</v>
      </c>
      <c r="K66" s="59"/>
      <c r="L66" s="59"/>
      <c r="M66" s="59"/>
      <c r="N66" s="59"/>
      <c r="O66" s="59"/>
      <c r="P66" s="59"/>
      <c r="Q66" s="109"/>
    </row>
    <row r="67" spans="4:17" x14ac:dyDescent="0.25">
      <c r="D67" s="108"/>
      <c r="E67" s="133" t="s">
        <v>369</v>
      </c>
      <c r="F67" s="133">
        <v>59</v>
      </c>
      <c r="G67" s="133">
        <v>540</v>
      </c>
      <c r="H67" s="59"/>
      <c r="I67" s="135" t="s">
        <v>344</v>
      </c>
      <c r="J67" s="136">
        <f t="shared" ref="J67:J69" si="2">AVERAGE(F55:K55)</f>
        <v>486.61666666666662</v>
      </c>
      <c r="K67" s="59"/>
      <c r="L67" s="59"/>
      <c r="M67" s="59"/>
      <c r="N67" s="59"/>
      <c r="O67" s="59"/>
      <c r="P67" s="59"/>
      <c r="Q67" s="109"/>
    </row>
    <row r="68" spans="4:17" x14ac:dyDescent="0.25">
      <c r="D68" s="108"/>
      <c r="E68" s="12" t="s">
        <v>370</v>
      </c>
      <c r="F68" s="12">
        <v>32.1</v>
      </c>
      <c r="G68" s="59">
        <v>267</v>
      </c>
      <c r="H68" s="59"/>
      <c r="I68" s="135" t="s">
        <v>347</v>
      </c>
      <c r="J68" s="136">
        <f t="shared" si="2"/>
        <v>462.95</v>
      </c>
      <c r="K68" s="59"/>
      <c r="L68" s="59"/>
      <c r="M68" s="59"/>
      <c r="N68" s="59"/>
      <c r="O68" s="59"/>
      <c r="P68" s="59"/>
      <c r="Q68" s="109"/>
    </row>
    <row r="69" spans="4:17" x14ac:dyDescent="0.25">
      <c r="D69" s="108" t="s">
        <v>371</v>
      </c>
      <c r="E69" s="137">
        <v>0.15</v>
      </c>
      <c r="F69" s="12">
        <v>39.799999999999997</v>
      </c>
      <c r="G69" s="59">
        <v>406</v>
      </c>
      <c r="H69" s="59"/>
      <c r="I69" s="135" t="s">
        <v>349</v>
      </c>
      <c r="J69" s="136">
        <f t="shared" si="2"/>
        <v>550</v>
      </c>
      <c r="K69" s="59"/>
      <c r="L69" s="59"/>
      <c r="M69" s="59"/>
      <c r="N69" s="59"/>
      <c r="O69" s="59"/>
      <c r="P69" s="59"/>
      <c r="Q69" s="109"/>
    </row>
    <row r="70" spans="4:17" x14ac:dyDescent="0.25">
      <c r="D70" s="108"/>
      <c r="E70" s="138">
        <v>0.3</v>
      </c>
      <c r="F70" s="133">
        <v>59</v>
      </c>
      <c r="G70" s="133">
        <v>540</v>
      </c>
      <c r="H70" s="59"/>
      <c r="I70" s="59"/>
      <c r="J70" s="59"/>
      <c r="K70" s="59"/>
      <c r="L70" s="59"/>
      <c r="M70" s="59"/>
      <c r="N70" s="59"/>
      <c r="O70" s="59"/>
      <c r="P70" s="59"/>
      <c r="Q70" s="109"/>
    </row>
    <row r="71" spans="4:17" x14ac:dyDescent="0.25">
      <c r="D71" s="108"/>
      <c r="E71" s="137">
        <v>0.6</v>
      </c>
      <c r="F71" s="12">
        <v>49.2</v>
      </c>
      <c r="G71" s="59">
        <v>433</v>
      </c>
      <c r="H71" s="59"/>
      <c r="I71" s="139" t="s">
        <v>372</v>
      </c>
      <c r="J71" s="139" t="str">
        <f>J59</f>
        <v>cps (mg/L)</v>
      </c>
      <c r="K71" s="59"/>
      <c r="L71" s="59"/>
      <c r="M71" s="59"/>
      <c r="N71" s="59"/>
      <c r="O71" s="59"/>
      <c r="P71" s="59"/>
      <c r="Q71" s="109"/>
    </row>
    <row r="72" spans="4:17" x14ac:dyDescent="0.25">
      <c r="D72" s="108"/>
      <c r="E72" s="59"/>
      <c r="F72" s="59"/>
      <c r="G72" s="59"/>
      <c r="H72" s="59"/>
      <c r="I72" s="140" t="s">
        <v>341</v>
      </c>
      <c r="J72" s="141">
        <f>MAX(F54:K54)</f>
        <v>695.9</v>
      </c>
      <c r="K72" s="59"/>
      <c r="L72" s="59"/>
      <c r="M72" s="59"/>
      <c r="N72" s="59"/>
      <c r="O72" s="59"/>
      <c r="P72" s="59"/>
      <c r="Q72" s="109"/>
    </row>
    <row r="73" spans="4:17" x14ac:dyDescent="0.25">
      <c r="D73" s="410" t="s">
        <v>879</v>
      </c>
      <c r="E73" s="59"/>
      <c r="F73" s="59"/>
      <c r="G73" s="59"/>
      <c r="H73" s="59"/>
      <c r="I73" s="140" t="s">
        <v>344</v>
      </c>
      <c r="J73" s="141">
        <f t="shared" ref="J73:J75" si="3">MAX(F55:K55)</f>
        <v>607.79999999999995</v>
      </c>
      <c r="K73" s="59"/>
      <c r="L73" s="59"/>
      <c r="M73" s="59"/>
      <c r="N73" s="59"/>
      <c r="O73" s="59"/>
      <c r="P73" s="59"/>
      <c r="Q73" s="109"/>
    </row>
    <row r="74" spans="4:17" x14ac:dyDescent="0.25">
      <c r="D74" s="411" t="s">
        <v>880</v>
      </c>
      <c r="E74" s="59"/>
      <c r="F74" s="59"/>
      <c r="G74" s="59"/>
      <c r="H74" s="59"/>
      <c r="I74" s="140" t="s">
        <v>347</v>
      </c>
      <c r="J74" s="141">
        <f t="shared" si="3"/>
        <v>802.7</v>
      </c>
      <c r="K74" s="59"/>
      <c r="L74" s="59"/>
      <c r="M74" s="59"/>
      <c r="N74" s="59"/>
      <c r="O74" s="59"/>
      <c r="P74" s="59"/>
      <c r="Q74" s="109"/>
    </row>
    <row r="75" spans="4:17" x14ac:dyDescent="0.25">
      <c r="D75" s="113"/>
      <c r="E75" s="115"/>
      <c r="F75" s="115"/>
      <c r="G75" s="115"/>
      <c r="H75" s="115"/>
      <c r="I75" s="140" t="s">
        <v>349</v>
      </c>
      <c r="J75" s="141">
        <f t="shared" si="3"/>
        <v>550</v>
      </c>
      <c r="K75" s="115"/>
      <c r="L75" s="115"/>
      <c r="M75" s="115"/>
      <c r="N75" s="115"/>
      <c r="O75" s="115"/>
      <c r="P75" s="115"/>
      <c r="Q75" s="114"/>
    </row>
  </sheetData>
  <pageMargins left="0.7" right="0.7" top="0.75" bottom="0.75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R43"/>
  <sheetViews>
    <sheetView zoomScale="70" zoomScaleNormal="70" workbookViewId="0">
      <selection activeCell="Q9" sqref="Q9"/>
    </sheetView>
  </sheetViews>
  <sheetFormatPr defaultRowHeight="15" x14ac:dyDescent="0.25"/>
  <cols>
    <col min="2" max="2" width="12" customWidth="1"/>
    <col min="16" max="16" width="24" customWidth="1"/>
  </cols>
  <sheetData>
    <row r="1" spans="1:18" ht="31.5" x14ac:dyDescent="0.5">
      <c r="A1" s="279" t="s">
        <v>660</v>
      </c>
      <c r="B1" s="280"/>
      <c r="C1" s="280"/>
      <c r="D1" s="280"/>
      <c r="E1" s="280"/>
      <c r="F1" s="281"/>
    </row>
    <row r="2" spans="1:18" x14ac:dyDescent="0.25">
      <c r="A2" s="282"/>
      <c r="B2" s="28"/>
      <c r="C2" s="28"/>
      <c r="D2" s="28"/>
      <c r="E2" s="28"/>
      <c r="F2" s="283"/>
    </row>
    <row r="3" spans="1:18" x14ac:dyDescent="0.25">
      <c r="A3" s="284" t="s">
        <v>661</v>
      </c>
      <c r="B3" s="59"/>
      <c r="C3" s="59"/>
      <c r="D3" s="59" t="s">
        <v>662</v>
      </c>
      <c r="E3" s="59"/>
      <c r="F3" s="109"/>
      <c r="G3">
        <f>((4*B6)/PI())</f>
        <v>3.310422816311423E-2</v>
      </c>
    </row>
    <row r="4" spans="1:18" x14ac:dyDescent="0.25">
      <c r="A4" s="108" t="s">
        <v>663</v>
      </c>
      <c r="B4" s="74">
        <f>2*((B6/(2*PI()))^(1/3))</f>
        <v>0.32109077043102013</v>
      </c>
      <c r="C4" s="59" t="s">
        <v>664</v>
      </c>
      <c r="D4" t="s">
        <v>665</v>
      </c>
      <c r="E4" s="59"/>
      <c r="F4" s="109"/>
    </row>
    <row r="5" spans="1:18" x14ac:dyDescent="0.25">
      <c r="A5" s="108" t="s">
        <v>666</v>
      </c>
      <c r="B5" s="74">
        <f>B4</f>
        <v>0.32109077043102013</v>
      </c>
      <c r="C5" s="59" t="s">
        <v>664</v>
      </c>
      <c r="D5" s="59" t="s">
        <v>667</v>
      </c>
      <c r="E5" s="59"/>
      <c r="F5" s="109"/>
    </row>
    <row r="6" spans="1:18" x14ac:dyDescent="0.25">
      <c r="A6" s="108" t="s">
        <v>349</v>
      </c>
      <c r="B6" s="285">
        <v>2.5999999999999999E-2</v>
      </c>
      <c r="C6" s="59" t="s">
        <v>668</v>
      </c>
      <c r="D6" s="12" t="s">
        <v>669</v>
      </c>
      <c r="E6" s="59"/>
      <c r="F6" s="109"/>
    </row>
    <row r="7" spans="1:18" x14ac:dyDescent="0.25">
      <c r="A7" s="108" t="s">
        <v>670</v>
      </c>
      <c r="B7" s="286">
        <f>B4/3</f>
        <v>0.10703025681034005</v>
      </c>
      <c r="C7" s="59" t="s">
        <v>664</v>
      </c>
      <c r="D7" s="59" t="s">
        <v>671</v>
      </c>
      <c r="E7" s="59"/>
      <c r="F7" s="109"/>
      <c r="P7" s="287">
        <f>1300/1200</f>
        <v>1.0833333333333333</v>
      </c>
    </row>
    <row r="8" spans="1:18" x14ac:dyDescent="0.25">
      <c r="A8" s="108" t="s">
        <v>672</v>
      </c>
      <c r="B8" s="286">
        <f>B4/12</f>
        <v>2.6757564202585012E-2</v>
      </c>
      <c r="C8" s="12" t="s">
        <v>664</v>
      </c>
      <c r="D8" s="12" t="s">
        <v>673</v>
      </c>
      <c r="E8" s="59"/>
      <c r="F8" s="109"/>
      <c r="G8">
        <v>199627</v>
      </c>
      <c r="P8" s="287">
        <v>75.127469000000005</v>
      </c>
      <c r="Q8" t="s">
        <v>674</v>
      </c>
      <c r="R8">
        <f>P8*P7</f>
        <v>81.388091416666668</v>
      </c>
    </row>
    <row r="9" spans="1:18" x14ac:dyDescent="0.25">
      <c r="A9" s="282"/>
      <c r="B9" s="28"/>
      <c r="C9" s="28"/>
      <c r="D9" s="28"/>
      <c r="E9" s="28"/>
      <c r="F9" s="283"/>
      <c r="I9">
        <v>0.21</v>
      </c>
      <c r="P9" s="287">
        <v>1124.871956</v>
      </c>
      <c r="Q9" t="s">
        <v>675</v>
      </c>
      <c r="R9">
        <f>P9*P7</f>
        <v>1218.6112856666666</v>
      </c>
    </row>
    <row r="10" spans="1:18" x14ac:dyDescent="0.25">
      <c r="A10" s="284" t="s">
        <v>676</v>
      </c>
      <c r="B10" s="59"/>
      <c r="C10" s="59"/>
      <c r="D10" s="12" t="s">
        <v>677</v>
      </c>
      <c r="E10" s="59"/>
      <c r="F10" s="109"/>
      <c r="P10" s="288">
        <f>SUM(P8:P9)</f>
        <v>1199.999425</v>
      </c>
      <c r="R10" s="288">
        <f>SUM(R8:R9)</f>
        <v>1299.9993770833332</v>
      </c>
    </row>
    <row r="11" spans="1:18" x14ac:dyDescent="0.25">
      <c r="A11" s="108" t="s">
        <v>367</v>
      </c>
      <c r="B11" s="133">
        <v>37</v>
      </c>
      <c r="C11" s="59" t="s">
        <v>152</v>
      </c>
      <c r="D11" s="59"/>
      <c r="E11" s="59"/>
      <c r="F11" s="109"/>
    </row>
    <row r="12" spans="1:18" x14ac:dyDescent="0.25">
      <c r="A12" s="108"/>
      <c r="B12" s="59">
        <f>B11+273.15</f>
        <v>310.14999999999998</v>
      </c>
      <c r="C12" s="59" t="s">
        <v>678</v>
      </c>
      <c r="D12" s="59"/>
      <c r="E12" s="59"/>
      <c r="F12" s="109"/>
    </row>
    <row r="13" spans="1:18" x14ac:dyDescent="0.25">
      <c r="A13" s="108" t="s">
        <v>679</v>
      </c>
      <c r="B13" s="133">
        <v>993.33</v>
      </c>
      <c r="C13" s="59" t="s">
        <v>680</v>
      </c>
      <c r="D13" s="59" t="s">
        <v>681</v>
      </c>
      <c r="E13" s="59"/>
      <c r="F13" s="109"/>
      <c r="G13" s="59" t="s">
        <v>682</v>
      </c>
    </row>
    <row r="14" spans="1:18" x14ac:dyDescent="0.25">
      <c r="A14" s="108" t="s">
        <v>683</v>
      </c>
      <c r="B14" s="133">
        <v>6.9152000000000005E-4</v>
      </c>
      <c r="C14" s="59" t="s">
        <v>684</v>
      </c>
      <c r="D14" s="59" t="s">
        <v>681</v>
      </c>
      <c r="E14" s="59"/>
      <c r="F14" s="109"/>
      <c r="G14" s="59" t="s">
        <v>685</v>
      </c>
    </row>
    <row r="15" spans="1:18" x14ac:dyDescent="0.25">
      <c r="A15" s="282"/>
      <c r="B15" s="289"/>
      <c r="C15" s="28"/>
      <c r="D15" s="28"/>
      <c r="E15" s="28"/>
      <c r="F15" s="283"/>
    </row>
    <row r="16" spans="1:18" x14ac:dyDescent="0.25">
      <c r="A16" s="284" t="s">
        <v>686</v>
      </c>
      <c r="B16" s="290"/>
      <c r="C16" s="59"/>
      <c r="D16" s="59"/>
      <c r="E16" s="59"/>
      <c r="F16" s="109"/>
    </row>
    <row r="17" spans="1:6" x14ac:dyDescent="0.25">
      <c r="A17" s="108" t="s">
        <v>687</v>
      </c>
      <c r="B17" s="550">
        <f>((B7^2)*B34*B13)/B14</f>
        <v>164551.53645325053</v>
      </c>
      <c r="C17" s="59"/>
      <c r="D17" s="12" t="s">
        <v>688</v>
      </c>
      <c r="E17" s="59"/>
      <c r="F17" s="109"/>
    </row>
    <row r="18" spans="1:6" x14ac:dyDescent="0.25">
      <c r="A18" s="108" t="s">
        <v>689</v>
      </c>
      <c r="B18" s="133">
        <v>7</v>
      </c>
      <c r="D18" s="59" t="s">
        <v>690</v>
      </c>
      <c r="E18" s="59"/>
      <c r="F18" s="109"/>
    </row>
    <row r="19" spans="1:6" x14ac:dyDescent="0.25">
      <c r="A19" s="108"/>
      <c r="B19" s="59"/>
      <c r="C19" s="59" t="s">
        <v>691</v>
      </c>
      <c r="D19" s="59"/>
      <c r="E19" s="59"/>
      <c r="F19" s="109"/>
    </row>
    <row r="20" spans="1:6" x14ac:dyDescent="0.25">
      <c r="A20" s="108"/>
      <c r="B20" s="59"/>
      <c r="C20" s="65" t="s">
        <v>692</v>
      </c>
      <c r="D20" s="59"/>
      <c r="E20" s="291"/>
      <c r="F20" s="109"/>
    </row>
    <row r="21" spans="1:6" x14ac:dyDescent="0.25">
      <c r="A21" s="108"/>
      <c r="B21" s="59"/>
      <c r="C21" s="59"/>
      <c r="D21" s="59"/>
      <c r="E21" s="59"/>
      <c r="F21" s="109"/>
    </row>
    <row r="22" spans="1:6" x14ac:dyDescent="0.25">
      <c r="A22" s="108"/>
      <c r="B22" s="59"/>
      <c r="C22" s="59"/>
      <c r="D22" s="59"/>
      <c r="E22" s="59"/>
      <c r="F22" s="109"/>
    </row>
    <row r="23" spans="1:6" x14ac:dyDescent="0.25">
      <c r="A23" s="108" t="s">
        <v>693</v>
      </c>
      <c r="B23" s="59">
        <f>B18*B13*(B34^3)*(B7^5)</f>
        <v>97.661733646486951</v>
      </c>
      <c r="C23" s="59" t="s">
        <v>694</v>
      </c>
      <c r="D23" s="59" t="s">
        <v>695</v>
      </c>
      <c r="E23" s="59"/>
      <c r="F23" s="109"/>
    </row>
    <row r="24" spans="1:6" x14ac:dyDescent="0.25">
      <c r="A24" s="126" t="s">
        <v>696</v>
      </c>
      <c r="B24" s="59">
        <f>B23/B6</f>
        <v>3756.2205248648829</v>
      </c>
      <c r="C24" s="59" t="s">
        <v>697</v>
      </c>
      <c r="D24" s="59" t="s">
        <v>698</v>
      </c>
      <c r="E24" s="59"/>
      <c r="F24" s="109"/>
    </row>
    <row r="25" spans="1:6" x14ac:dyDescent="0.25">
      <c r="A25" s="282"/>
      <c r="B25" s="28"/>
      <c r="C25" s="28"/>
      <c r="D25" s="28"/>
      <c r="E25" s="28"/>
      <c r="F25" s="283"/>
    </row>
    <row r="26" spans="1:6" x14ac:dyDescent="0.25">
      <c r="A26" s="284" t="s">
        <v>699</v>
      </c>
      <c r="B26" s="59"/>
      <c r="C26" s="59"/>
      <c r="D26" s="59"/>
      <c r="E26" s="74"/>
      <c r="F26" s="292"/>
    </row>
    <row r="27" spans="1:6" x14ac:dyDescent="0.25">
      <c r="A27" s="108"/>
      <c r="B27" s="59"/>
      <c r="C27" s="59"/>
      <c r="D27" s="59"/>
      <c r="E27" s="74"/>
      <c r="F27" s="292"/>
    </row>
    <row r="28" spans="1:6" x14ac:dyDescent="0.25">
      <c r="A28" s="108"/>
      <c r="B28" s="59"/>
      <c r="C28" s="59"/>
      <c r="D28" s="59"/>
      <c r="E28" s="74"/>
      <c r="F28" s="292"/>
    </row>
    <row r="29" spans="1:6" x14ac:dyDescent="0.25">
      <c r="A29" s="108"/>
      <c r="B29" s="59"/>
      <c r="C29" s="59"/>
      <c r="D29" s="59"/>
      <c r="E29" s="74"/>
      <c r="F29" s="292"/>
    </row>
    <row r="30" spans="1:6" x14ac:dyDescent="0.25">
      <c r="A30" s="108"/>
      <c r="B30" s="59"/>
      <c r="C30" s="59"/>
      <c r="D30" s="59"/>
      <c r="E30" s="59"/>
      <c r="F30" s="292"/>
    </row>
    <row r="31" spans="1:6" x14ac:dyDescent="0.25">
      <c r="A31" s="108" t="s">
        <v>700</v>
      </c>
      <c r="B31" s="133">
        <v>0.5</v>
      </c>
      <c r="C31" s="59" t="s">
        <v>701</v>
      </c>
      <c r="D31" s="59" t="s">
        <v>702</v>
      </c>
      <c r="E31" s="59"/>
      <c r="F31" s="109"/>
    </row>
    <row r="32" spans="1:6" x14ac:dyDescent="0.25">
      <c r="A32" s="108"/>
      <c r="B32" s="551">
        <f>(B31*B6)/60</f>
        <v>2.1666666666666666E-4</v>
      </c>
      <c r="C32" s="59" t="s">
        <v>703</v>
      </c>
      <c r="D32" s="59"/>
      <c r="E32" s="59"/>
      <c r="F32" s="109"/>
    </row>
    <row r="33" spans="1:6" x14ac:dyDescent="0.25">
      <c r="A33" s="108" t="s">
        <v>155</v>
      </c>
      <c r="B33" s="133">
        <v>600</v>
      </c>
      <c r="C33" s="59" t="s">
        <v>704</v>
      </c>
      <c r="D33" s="59" t="s">
        <v>705</v>
      </c>
      <c r="E33" s="59"/>
      <c r="F33" s="109"/>
    </row>
    <row r="34" spans="1:6" x14ac:dyDescent="0.25">
      <c r="A34" s="108"/>
      <c r="B34" s="59">
        <f>B33/60</f>
        <v>10</v>
      </c>
      <c r="C34" s="59" t="s">
        <v>706</v>
      </c>
      <c r="D34" s="59"/>
      <c r="E34" s="59"/>
      <c r="F34" s="109"/>
    </row>
    <row r="35" spans="1:6" x14ac:dyDescent="0.25">
      <c r="E35" s="59"/>
      <c r="F35" s="109"/>
    </row>
    <row r="36" spans="1:6" x14ac:dyDescent="0.25">
      <c r="A36" s="108" t="s">
        <v>707</v>
      </c>
      <c r="B36" s="59">
        <f>0.706*((((B23^2)*B34*(B7^3))/(B32^0.56))^0.45)</f>
        <v>50.439519874175609</v>
      </c>
      <c r="C36" s="59" t="s">
        <v>694</v>
      </c>
      <c r="D36" s="59" t="s">
        <v>708</v>
      </c>
      <c r="E36" s="59"/>
      <c r="F36" s="109"/>
    </row>
    <row r="37" spans="1:6" ht="15.75" x14ac:dyDescent="0.25">
      <c r="A37" s="293" t="s">
        <v>709</v>
      </c>
      <c r="B37" s="595">
        <f>(B36/B6)*0.001</f>
        <v>1.9399815336221389</v>
      </c>
      <c r="C37" s="294" t="s">
        <v>1164</v>
      </c>
      <c r="D37" s="294" t="s">
        <v>710</v>
      </c>
      <c r="E37" s="294"/>
      <c r="F37" s="295"/>
    </row>
    <row r="39" spans="1:6" x14ac:dyDescent="0.25">
      <c r="A39" t="s">
        <v>711</v>
      </c>
    </row>
    <row r="40" spans="1:6" x14ac:dyDescent="0.25">
      <c r="A40" t="s">
        <v>712</v>
      </c>
      <c r="B40">
        <v>3.2000000000000001E-2</v>
      </c>
      <c r="C40" t="s">
        <v>668</v>
      </c>
    </row>
    <row r="41" spans="1:6" x14ac:dyDescent="0.25">
      <c r="A41" t="s">
        <v>713</v>
      </c>
      <c r="B41">
        <v>2.5999999999999999E-2</v>
      </c>
      <c r="C41" t="s">
        <v>668</v>
      </c>
    </row>
    <row r="42" spans="1:6" x14ac:dyDescent="0.25">
      <c r="A42" t="s">
        <v>670</v>
      </c>
      <c r="B42" s="37">
        <f>B4</f>
        <v>0.32109077043102013</v>
      </c>
      <c r="C42" t="s">
        <v>664</v>
      </c>
    </row>
    <row r="43" spans="1:6" x14ac:dyDescent="0.25">
      <c r="A43" t="s">
        <v>153</v>
      </c>
      <c r="B43">
        <f>(4*B40)/(PI()*B42^2)</f>
        <v>0.39518864053048625</v>
      </c>
      <c r="C43" t="s">
        <v>664</v>
      </c>
    </row>
  </sheetData>
  <pageMargins left="0.7" right="0.7" top="0.75" bottom="0.75" header="0.3" footer="0.3"/>
  <drawing r:id="rId1"/>
  <legacyDrawing r:id="rId2"/>
  <oleObjects>
    <mc:AlternateContent xmlns:mc="http://schemas.openxmlformats.org/markup-compatibility/2006">
      <mc:Choice Requires="x14">
        <oleObject shapeId="11265" r:id="rId3">
          <objectPr defaultSize="0" autoPict="0" r:id="rId4">
            <anchor moveWithCells="1">
              <from>
                <xdr:col>0</xdr:col>
                <xdr:colOff>47625</xdr:colOff>
                <xdr:row>26</xdr:row>
                <xdr:rowOff>66675</xdr:rowOff>
              </from>
              <to>
                <xdr:col>2</xdr:col>
                <xdr:colOff>390525</xdr:colOff>
                <xdr:row>29</xdr:row>
                <xdr:rowOff>85725</xdr:rowOff>
              </to>
            </anchor>
          </objectPr>
        </oleObject>
      </mc:Choice>
      <mc:Fallback>
        <oleObject shapeId="11265" r:id="rId3"/>
      </mc:Fallback>
    </mc:AlternateContent>
    <mc:AlternateContent xmlns:mc="http://schemas.openxmlformats.org/markup-compatibility/2006">
      <mc:Choice Requires="x14">
        <oleObject shapeId="11266" r:id="rId5">
          <objectPr defaultSize="0" r:id="rId6">
            <anchor moveWithCells="1">
              <from>
                <xdr:col>0</xdr:col>
                <xdr:colOff>57150</xdr:colOff>
                <xdr:row>18</xdr:row>
                <xdr:rowOff>38100</xdr:rowOff>
              </from>
              <to>
                <xdr:col>1</xdr:col>
                <xdr:colOff>742950</xdr:colOff>
                <xdr:row>21</xdr:row>
                <xdr:rowOff>38100</xdr:rowOff>
              </to>
            </anchor>
          </objectPr>
        </oleObject>
      </mc:Choice>
      <mc:Fallback>
        <oleObject shapeId="11266" r:id="rId5"/>
      </mc:Fallback>
    </mc:AlternateContent>
  </oleObjec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V38"/>
  <sheetViews>
    <sheetView zoomScale="85" zoomScaleNormal="85" workbookViewId="0">
      <pane xSplit="2" ySplit="5" topLeftCell="C21" activePane="bottomRight" state="frozen"/>
      <selection activeCell="K10" sqref="K10"/>
      <selection pane="topRight" activeCell="K10" sqref="K10"/>
      <selection pane="bottomLeft" activeCell="K10" sqref="K10"/>
      <selection pane="bottomRight" activeCell="A26" sqref="A26"/>
    </sheetView>
  </sheetViews>
  <sheetFormatPr defaultRowHeight="15" outlineLevelCol="1" x14ac:dyDescent="0.25"/>
  <cols>
    <col min="1" max="1" width="9.140625" style="33"/>
    <col min="2" max="2" width="30.7109375" style="33" customWidth="1"/>
    <col min="3" max="3" width="20.7109375" style="21" customWidth="1" outlineLevel="1"/>
    <col min="4" max="4" width="35.7109375" style="21" customWidth="1" outlineLevel="1"/>
    <col min="5" max="5" width="9.42578125" style="21" customWidth="1" outlineLevel="1"/>
    <col min="6" max="6" width="15.7109375" customWidth="1" outlineLevel="1"/>
    <col min="7" max="7" width="7" style="288" customWidth="1" outlineLevel="1"/>
    <col min="8" max="8" width="6.28515625" style="38" customWidth="1" outlineLevel="1"/>
    <col min="9" max="9" width="9.140625" style="38" customWidth="1" outlineLevel="1"/>
    <col min="10" max="11" width="15.7109375" customWidth="1" outlineLevel="1"/>
    <col min="12" max="12" width="20.7109375" style="21" customWidth="1"/>
    <col min="13" max="13" width="35.7109375" style="21" customWidth="1"/>
    <col min="14" max="14" width="9.42578125" style="21" customWidth="1"/>
    <col min="15" max="15" width="9.42578125" style="21" hidden="1" customWidth="1" outlineLevel="1"/>
    <col min="16" max="16" width="15.7109375" hidden="1" customWidth="1" outlineLevel="1"/>
    <col min="17" max="17" width="15.7109375" style="38" hidden="1" customWidth="1" outlineLevel="1"/>
    <col min="18" max="18" width="15.7109375" hidden="1" customWidth="1" outlineLevel="1"/>
    <col min="19" max="19" width="15.7109375" customWidth="1" collapsed="1"/>
    <col min="20" max="21" width="15.7109375" customWidth="1"/>
    <col min="22" max="22" width="14.7109375" customWidth="1"/>
  </cols>
  <sheetData>
    <row r="1" spans="1:22" ht="23.25" x14ac:dyDescent="0.35">
      <c r="A1" s="93" t="s">
        <v>1010</v>
      </c>
      <c r="B1" s="93"/>
      <c r="C1" s="10"/>
      <c r="D1" s="10"/>
      <c r="E1" s="10"/>
      <c r="F1" s="10"/>
      <c r="G1" s="346"/>
      <c r="H1" s="142"/>
      <c r="I1" s="142"/>
      <c r="J1" s="10"/>
      <c r="K1" s="10"/>
      <c r="L1" s="10"/>
      <c r="M1" s="10"/>
      <c r="N1" s="10"/>
      <c r="O1" s="10"/>
      <c r="P1" s="10"/>
      <c r="Q1" s="142"/>
      <c r="R1" s="10"/>
      <c r="S1" s="10"/>
      <c r="T1" s="10"/>
      <c r="U1" s="10"/>
    </row>
    <row r="2" spans="1:22" x14ac:dyDescent="0.25">
      <c r="A2" s="143">
        <f>Assumptions!A3</f>
        <v>0.06</v>
      </c>
      <c r="B2" s="144" t="s">
        <v>374</v>
      </c>
      <c r="C2" s="95" t="s">
        <v>375</v>
      </c>
      <c r="D2" s="95"/>
      <c r="E2" s="95"/>
      <c r="F2" s="95"/>
      <c r="G2" s="347"/>
      <c r="H2" s="99"/>
      <c r="I2" s="99"/>
      <c r="J2" s="95"/>
      <c r="K2" s="95"/>
      <c r="L2" s="95"/>
      <c r="M2" s="95"/>
      <c r="N2" s="95"/>
      <c r="O2" s="95"/>
      <c r="P2" s="99"/>
      <c r="Q2" s="95"/>
      <c r="R2" s="95"/>
      <c r="S2" s="95"/>
      <c r="T2" s="95"/>
    </row>
    <row r="3" spans="1:22" x14ac:dyDescent="0.25">
      <c r="A3" s="145">
        <f>Assumptions!A4</f>
        <v>13.157894736842106</v>
      </c>
      <c r="B3" s="144" t="s">
        <v>376</v>
      </c>
      <c r="C3" s="95" t="s">
        <v>724</v>
      </c>
      <c r="D3" s="95"/>
      <c r="E3" s="95"/>
      <c r="F3" s="95"/>
      <c r="G3" s="347"/>
      <c r="H3" s="99"/>
      <c r="I3" s="99"/>
      <c r="J3" s="95"/>
      <c r="K3" s="95"/>
      <c r="L3" s="95"/>
      <c r="M3" s="95"/>
      <c r="N3" s="95"/>
      <c r="O3" s="95"/>
      <c r="P3" s="99"/>
      <c r="Q3" s="95"/>
      <c r="R3" s="95"/>
      <c r="S3" s="95"/>
      <c r="T3" s="95"/>
    </row>
    <row r="4" spans="1:22" hidden="1" x14ac:dyDescent="0.25">
      <c r="A4" s="145">
        <v>14.420514285714285</v>
      </c>
      <c r="B4" s="144" t="s">
        <v>775</v>
      </c>
      <c r="C4" s="95" t="s">
        <v>774</v>
      </c>
      <c r="D4" s="95"/>
      <c r="E4" s="95"/>
      <c r="F4" s="95"/>
      <c r="G4" s="347"/>
      <c r="H4" s="99"/>
      <c r="I4" s="99"/>
      <c r="J4" s="95"/>
      <c r="K4" s="95"/>
      <c r="L4" s="95"/>
      <c r="M4" s="95"/>
      <c r="N4" s="95"/>
      <c r="O4" s="95"/>
      <c r="P4" s="99"/>
      <c r="Q4" s="95"/>
      <c r="R4" s="95"/>
      <c r="S4" s="95"/>
      <c r="T4" s="95"/>
    </row>
    <row r="5" spans="1:22" x14ac:dyDescent="0.25">
      <c r="A5" s="334" t="s">
        <v>49</v>
      </c>
      <c r="B5" s="334" t="s">
        <v>721</v>
      </c>
      <c r="C5" s="146" t="s">
        <v>377</v>
      </c>
      <c r="D5" s="146" t="s">
        <v>378</v>
      </c>
      <c r="E5" s="146" t="s">
        <v>379</v>
      </c>
      <c r="F5" s="1" t="s">
        <v>305</v>
      </c>
      <c r="G5" s="348" t="s">
        <v>380</v>
      </c>
      <c r="H5" s="100" t="s">
        <v>238</v>
      </c>
      <c r="I5" s="100" t="s">
        <v>776</v>
      </c>
      <c r="J5" s="1" t="s">
        <v>382</v>
      </c>
      <c r="K5" s="1" t="s">
        <v>3</v>
      </c>
      <c r="L5" s="146" t="s">
        <v>383</v>
      </c>
      <c r="M5" s="146" t="s">
        <v>384</v>
      </c>
      <c r="N5" s="146" t="s">
        <v>385</v>
      </c>
      <c r="O5" s="146" t="s">
        <v>386</v>
      </c>
      <c r="P5" s="1" t="s">
        <v>305</v>
      </c>
      <c r="Q5" s="100" t="s">
        <v>387</v>
      </c>
      <c r="R5" s="1" t="s">
        <v>380</v>
      </c>
      <c r="S5" s="1" t="s">
        <v>388</v>
      </c>
      <c r="T5" s="1" t="s">
        <v>389</v>
      </c>
      <c r="U5" s="1" t="s">
        <v>382</v>
      </c>
      <c r="V5" s="147" t="s">
        <v>390</v>
      </c>
    </row>
    <row r="6" spans="1:22" x14ac:dyDescent="0.25">
      <c r="A6" s="334" t="s">
        <v>730</v>
      </c>
      <c r="B6" s="334" t="s">
        <v>725</v>
      </c>
      <c r="C6" s="164" t="s">
        <v>391</v>
      </c>
      <c r="D6" s="164" t="s">
        <v>392</v>
      </c>
      <c r="E6" s="165" t="s">
        <v>393</v>
      </c>
      <c r="F6" s="335">
        <f>J6*T6</f>
        <v>82.384</v>
      </c>
      <c r="G6" s="349">
        <v>2017</v>
      </c>
      <c r="H6" s="340">
        <f>$A$3</f>
        <v>13.157894736842106</v>
      </c>
      <c r="I6" s="340" t="s">
        <v>240</v>
      </c>
      <c r="J6" s="336">
        <v>1084</v>
      </c>
      <c r="K6" s="355" t="s">
        <v>394</v>
      </c>
      <c r="L6" s="164" t="s">
        <v>719</v>
      </c>
      <c r="M6" s="164" t="s">
        <v>720</v>
      </c>
      <c r="N6" s="164">
        <v>2</v>
      </c>
      <c r="O6" s="165" t="s">
        <v>393</v>
      </c>
      <c r="P6" s="337">
        <v>6280</v>
      </c>
      <c r="Q6" s="338">
        <v>300</v>
      </c>
      <c r="R6" s="339">
        <v>2017</v>
      </c>
      <c r="S6" s="335">
        <f>U6*T6</f>
        <v>1.5909333333333333</v>
      </c>
      <c r="T6" s="340">
        <f>1/Assumptions!A4</f>
        <v>7.5999999999999998E-2</v>
      </c>
      <c r="U6" s="337">
        <f>P6/Q6</f>
        <v>20.933333333333334</v>
      </c>
      <c r="V6" s="172" t="s">
        <v>395</v>
      </c>
    </row>
    <row r="7" spans="1:22" s="319" customFormat="1" x14ac:dyDescent="0.25">
      <c r="A7" s="334" t="s">
        <v>729</v>
      </c>
      <c r="B7" s="334" t="s">
        <v>726</v>
      </c>
      <c r="C7" s="324" t="s">
        <v>736</v>
      </c>
      <c r="D7" s="324" t="s">
        <v>773</v>
      </c>
      <c r="E7" s="165" t="s">
        <v>393</v>
      </c>
      <c r="F7" s="335">
        <f>J7/A3</f>
        <v>36547.13553744596</v>
      </c>
      <c r="G7" s="350">
        <v>2011</v>
      </c>
      <c r="H7" s="170">
        <v>9.1499000000000006</v>
      </c>
      <c r="I7" s="170" t="s">
        <v>269</v>
      </c>
      <c r="J7" s="343">
        <f>(((148200/4)*H7)*(1+A2)^(2017-G7))</f>
        <v>480883.36233481526</v>
      </c>
      <c r="K7" s="343"/>
      <c r="L7" s="361" t="s">
        <v>782</v>
      </c>
      <c r="M7" s="361" t="s">
        <v>417</v>
      </c>
      <c r="N7" s="168">
        <v>2</v>
      </c>
      <c r="O7" s="165"/>
      <c r="P7" s="325"/>
      <c r="Q7" s="325"/>
      <c r="R7" s="325"/>
      <c r="S7" s="325"/>
      <c r="T7" s="325"/>
      <c r="U7" s="325"/>
      <c r="V7" s="341"/>
    </row>
    <row r="8" spans="1:22" s="319" customFormat="1" x14ac:dyDescent="0.25">
      <c r="A8" s="334"/>
      <c r="B8" s="334"/>
      <c r="C8" s="324"/>
      <c r="D8" s="324"/>
      <c r="E8" s="165"/>
      <c r="F8" s="335"/>
      <c r="G8" s="350"/>
      <c r="H8" s="170"/>
      <c r="I8" s="170"/>
      <c r="J8" s="343"/>
      <c r="K8" s="343"/>
      <c r="L8" s="361" t="s">
        <v>783</v>
      </c>
      <c r="M8" s="361" t="s">
        <v>444</v>
      </c>
      <c r="N8" s="168">
        <v>1</v>
      </c>
      <c r="O8" s="165" t="s">
        <v>393</v>
      </c>
      <c r="P8" s="166">
        <f>P14</f>
        <v>1800</v>
      </c>
      <c r="Q8" s="167">
        <f t="shared" ref="Q8:V8" si="0">Q14</f>
        <v>1</v>
      </c>
      <c r="R8" s="168">
        <f t="shared" si="0"/>
        <v>2011</v>
      </c>
      <c r="S8" s="169">
        <f t="shared" si="0"/>
        <v>194.05341455662088</v>
      </c>
      <c r="T8" s="170">
        <f t="shared" si="0"/>
        <v>7.5999999999999998E-2</v>
      </c>
      <c r="U8" s="171">
        <f t="shared" si="0"/>
        <v>2553.334402060801</v>
      </c>
      <c r="V8" s="317" t="str">
        <f t="shared" si="0"/>
        <v>Merck VIP Glassware invoice</v>
      </c>
    </row>
    <row r="9" spans="1:22" x14ac:dyDescent="0.25">
      <c r="A9" s="334" t="s">
        <v>731</v>
      </c>
      <c r="B9" s="334" t="s">
        <v>727</v>
      </c>
      <c r="C9" s="148" t="s">
        <v>401</v>
      </c>
      <c r="D9" s="148" t="s">
        <v>402</v>
      </c>
      <c r="E9" s="149" t="s">
        <v>393</v>
      </c>
      <c r="F9" s="169">
        <f>J9/A3</f>
        <v>7953.6279999999997</v>
      </c>
      <c r="G9" s="351">
        <v>2017</v>
      </c>
      <c r="H9" s="340">
        <f>$A$3</f>
        <v>13.157894736842106</v>
      </c>
      <c r="I9" s="340">
        <v>0.21</v>
      </c>
      <c r="J9" s="183">
        <v>104653</v>
      </c>
      <c r="K9" s="183" t="s">
        <v>779</v>
      </c>
      <c r="L9" s="164" t="s">
        <v>403</v>
      </c>
      <c r="M9" s="164" t="s">
        <v>404</v>
      </c>
      <c r="N9" s="164">
        <v>1</v>
      </c>
      <c r="O9" s="165" t="s">
        <v>393</v>
      </c>
      <c r="P9" s="166">
        <v>18666</v>
      </c>
      <c r="Q9" s="167">
        <v>3</v>
      </c>
      <c r="R9" s="168">
        <v>2012</v>
      </c>
      <c r="S9" s="169">
        <f>U9*T9</f>
        <v>632.80940533086732</v>
      </c>
      <c r="T9" s="170">
        <f>T6</f>
        <v>7.5999999999999998E-2</v>
      </c>
      <c r="U9" s="171">
        <f>(P9/Q9)*((1+$A$2)^(2017-R9))</f>
        <v>8326.4395438272022</v>
      </c>
      <c r="V9" s="172" t="s">
        <v>405</v>
      </c>
    </row>
    <row r="10" spans="1:22" x14ac:dyDescent="0.25">
      <c r="A10" s="334" t="s">
        <v>732</v>
      </c>
      <c r="B10" s="334" t="s">
        <v>728</v>
      </c>
      <c r="C10" s="148" t="s">
        <v>391</v>
      </c>
      <c r="D10" s="148" t="s">
        <v>406</v>
      </c>
      <c r="E10" s="149" t="s">
        <v>393</v>
      </c>
      <c r="F10" s="169">
        <f>J10/A3</f>
        <v>34483.291766711533</v>
      </c>
      <c r="G10" s="351">
        <v>2011</v>
      </c>
      <c r="H10" s="170" t="s">
        <v>79</v>
      </c>
      <c r="I10" s="170" t="s">
        <v>79</v>
      </c>
      <c r="J10" s="183">
        <f>319860*((1+A2)^(2017-G10))</f>
        <v>453727.52324620436</v>
      </c>
      <c r="K10" s="183" t="s">
        <v>777</v>
      </c>
      <c r="L10" s="148" t="s">
        <v>411</v>
      </c>
      <c r="M10" s="148" t="s">
        <v>411</v>
      </c>
      <c r="N10" s="148">
        <v>4</v>
      </c>
      <c r="O10" s="165" t="s">
        <v>393</v>
      </c>
      <c r="P10" s="152">
        <v>1066</v>
      </c>
      <c r="Q10" s="153">
        <v>2</v>
      </c>
      <c r="R10" s="154">
        <v>2010</v>
      </c>
      <c r="S10" s="150">
        <f>U10*T10</f>
        <v>60.90905453122204</v>
      </c>
      <c r="T10" s="97">
        <f>T6</f>
        <v>7.5999999999999998E-2</v>
      </c>
      <c r="U10" s="175">
        <f>(P10/Q10)*((1+$A$2)^(2017-R10))</f>
        <v>801.43492804239531</v>
      </c>
      <c r="V10" s="176" t="s">
        <v>412</v>
      </c>
    </row>
    <row r="11" spans="1:22" x14ac:dyDescent="0.25">
      <c r="A11" s="334" t="s">
        <v>733</v>
      </c>
      <c r="B11" s="334" t="s">
        <v>727</v>
      </c>
      <c r="C11" s="148" t="s">
        <v>401</v>
      </c>
      <c r="D11" s="148" t="str">
        <f>D9</f>
        <v>Watson Marlow 620 DuN USP</v>
      </c>
      <c r="E11" s="149" t="str">
        <f t="shared" ref="E11:U11" si="1">E9</f>
        <v>ok</v>
      </c>
      <c r="F11" s="156" t="s">
        <v>410</v>
      </c>
      <c r="G11" s="354" t="s">
        <v>410</v>
      </c>
      <c r="H11" s="345" t="s">
        <v>410</v>
      </c>
      <c r="I11" s="345" t="s">
        <v>410</v>
      </c>
      <c r="J11" s="156" t="s">
        <v>410</v>
      </c>
      <c r="K11" s="156" t="s">
        <v>410</v>
      </c>
      <c r="L11" s="148" t="str">
        <f t="shared" si="1"/>
        <v xml:space="preserve">Filter - 2 L total </v>
      </c>
      <c r="M11" s="148" t="str">
        <f t="shared" si="1"/>
        <v>Merck Opticap XL150</v>
      </c>
      <c r="N11" s="148">
        <f t="shared" si="1"/>
        <v>1</v>
      </c>
      <c r="O11" s="165" t="str">
        <f t="shared" si="1"/>
        <v>ok</v>
      </c>
      <c r="P11" s="178">
        <f t="shared" si="1"/>
        <v>18666</v>
      </c>
      <c r="Q11" s="179">
        <f t="shared" si="1"/>
        <v>3</v>
      </c>
      <c r="R11" s="179">
        <f t="shared" si="1"/>
        <v>2012</v>
      </c>
      <c r="S11" s="169">
        <f t="shared" si="1"/>
        <v>632.80940533086732</v>
      </c>
      <c r="T11" s="180">
        <f t="shared" si="1"/>
        <v>7.5999999999999998E-2</v>
      </c>
      <c r="U11" s="171">
        <f t="shared" si="1"/>
        <v>8326.4395438272022</v>
      </c>
      <c r="V11" s="172" t="s">
        <v>405</v>
      </c>
    </row>
    <row r="12" spans="1:22" x14ac:dyDescent="0.25">
      <c r="A12" s="334" t="s">
        <v>734</v>
      </c>
      <c r="B12" s="334" t="s">
        <v>30</v>
      </c>
      <c r="C12" s="148" t="s">
        <v>420</v>
      </c>
      <c r="D12" s="148" t="s">
        <v>421</v>
      </c>
      <c r="E12" s="149" t="s">
        <v>393</v>
      </c>
      <c r="F12" s="169">
        <f>J12/A3</f>
        <v>403074.48135345668</v>
      </c>
      <c r="G12" s="351">
        <v>2010</v>
      </c>
      <c r="H12" s="170">
        <v>9.15</v>
      </c>
      <c r="I12" s="170" t="s">
        <v>269</v>
      </c>
      <c r="J12" s="183">
        <f>(((50700+23180+91530+38370+9650+15200+2700+1900+31420+36300+9220+12850+((15300+63180+41520+28130-10600+5490-8150+12985+2400+1480+800-2800-3000+8400+4300+9400)/2))+(-450-10600))*H12*0.9725)*((1+A2)^(2017-2010))</f>
        <v>5303611.5967560094</v>
      </c>
      <c r="K12" s="183" t="s">
        <v>778</v>
      </c>
      <c r="L12" s="148" t="s">
        <v>781</v>
      </c>
      <c r="M12" s="148" t="s">
        <v>772</v>
      </c>
      <c r="N12" s="148">
        <v>24</v>
      </c>
      <c r="O12" s="165"/>
      <c r="P12" s="159"/>
      <c r="Q12" s="333"/>
      <c r="R12" s="160"/>
      <c r="S12" s="161"/>
      <c r="T12" s="162"/>
      <c r="U12" s="163"/>
      <c r="V12" s="172"/>
    </row>
    <row r="13" spans="1:22" x14ac:dyDescent="0.25">
      <c r="A13" s="334"/>
      <c r="B13" s="334"/>
      <c r="C13" s="148"/>
      <c r="D13" s="148"/>
      <c r="E13" s="149"/>
      <c r="F13" s="169"/>
      <c r="G13" s="351"/>
      <c r="H13" s="170"/>
      <c r="I13" s="170"/>
      <c r="J13" s="183"/>
      <c r="K13" s="183"/>
      <c r="L13" s="148" t="s">
        <v>780</v>
      </c>
      <c r="M13" s="148" t="s">
        <v>455</v>
      </c>
      <c r="N13" s="148">
        <v>2</v>
      </c>
      <c r="O13" s="165"/>
      <c r="P13" s="159"/>
      <c r="Q13" s="333"/>
      <c r="R13" s="160"/>
      <c r="S13" s="161"/>
      <c r="T13" s="162"/>
      <c r="U13" s="163"/>
      <c r="V13" s="172"/>
    </row>
    <row r="14" spans="1:22" x14ac:dyDescent="0.25">
      <c r="A14" s="334"/>
      <c r="B14" s="334"/>
      <c r="C14" s="148"/>
      <c r="D14" s="148"/>
      <c r="E14" s="149"/>
      <c r="F14" s="169"/>
      <c r="G14" s="351"/>
      <c r="H14" s="170"/>
      <c r="I14" s="170"/>
      <c r="J14" s="183"/>
      <c r="K14" s="183"/>
      <c r="L14" s="148" t="s">
        <v>783</v>
      </c>
      <c r="M14" s="148" t="str">
        <f>L24</f>
        <v>2L Schott bottle</v>
      </c>
      <c r="N14" s="164">
        <v>2</v>
      </c>
      <c r="O14" s="165" t="s">
        <v>393</v>
      </c>
      <c r="P14" s="166">
        <f t="shared" ref="P14:U14" si="2">P21</f>
        <v>1800</v>
      </c>
      <c r="Q14" s="167">
        <f t="shared" si="2"/>
        <v>1</v>
      </c>
      <c r="R14" s="168">
        <f t="shared" si="2"/>
        <v>2011</v>
      </c>
      <c r="S14" s="169">
        <f t="shared" si="2"/>
        <v>194.05341455662088</v>
      </c>
      <c r="T14" s="170">
        <f t="shared" si="2"/>
        <v>7.5999999999999998E-2</v>
      </c>
      <c r="U14" s="171">
        <f t="shared" si="2"/>
        <v>2553.334402060801</v>
      </c>
      <c r="V14" s="317" t="s">
        <v>418</v>
      </c>
    </row>
    <row r="15" spans="1:22" x14ac:dyDescent="0.25">
      <c r="A15" s="334" t="s">
        <v>735</v>
      </c>
      <c r="B15" s="334" t="s">
        <v>737</v>
      </c>
      <c r="C15" s="157" t="str">
        <f>C7</f>
        <v>50L SS blending tank</v>
      </c>
      <c r="D15" s="157" t="str">
        <f>D7</f>
        <v>Biozeen 250L jacketed SS vessel</v>
      </c>
      <c r="E15" s="149" t="s">
        <v>393</v>
      </c>
      <c r="F15" s="342">
        <f>F7</f>
        <v>36547.13553744596</v>
      </c>
      <c r="G15" s="350">
        <f>G7</f>
        <v>2011</v>
      </c>
      <c r="H15" s="170">
        <v>9.1499000000000006</v>
      </c>
      <c r="I15" s="170" t="s">
        <v>269</v>
      </c>
      <c r="J15" s="343">
        <f>J7</f>
        <v>480883.36233481526</v>
      </c>
      <c r="K15" s="343" t="s">
        <v>778</v>
      </c>
      <c r="L15" s="361" t="s">
        <v>784</v>
      </c>
      <c r="M15" s="361" t="s">
        <v>785</v>
      </c>
      <c r="N15" s="168">
        <v>1</v>
      </c>
      <c r="O15" s="165"/>
      <c r="P15" s="325" t="s">
        <v>410</v>
      </c>
      <c r="Q15" s="325" t="s">
        <v>410</v>
      </c>
      <c r="R15" s="325" t="s">
        <v>410</v>
      </c>
      <c r="S15" s="325" t="s">
        <v>410</v>
      </c>
      <c r="T15" s="325" t="s">
        <v>410</v>
      </c>
      <c r="U15" s="325" t="s">
        <v>410</v>
      </c>
      <c r="V15" s="325"/>
    </row>
    <row r="16" spans="1:22" x14ac:dyDescent="0.25">
      <c r="A16" s="334"/>
      <c r="B16" s="334"/>
      <c r="C16" s="157"/>
      <c r="D16" s="157"/>
      <c r="E16" s="149"/>
      <c r="F16" s="342"/>
      <c r="G16" s="350"/>
      <c r="H16" s="170"/>
      <c r="I16" s="170"/>
      <c r="J16" s="343"/>
      <c r="K16" s="343"/>
      <c r="L16" s="361" t="s">
        <v>783</v>
      </c>
      <c r="M16" s="361" t="s">
        <v>786</v>
      </c>
      <c r="N16" s="168">
        <v>2</v>
      </c>
      <c r="O16" s="165"/>
      <c r="P16" s="325"/>
      <c r="Q16" s="325"/>
      <c r="R16" s="325"/>
      <c r="S16" s="325"/>
      <c r="T16" s="325"/>
      <c r="U16" s="325"/>
      <c r="V16" s="362"/>
    </row>
    <row r="17" spans="1:22" x14ac:dyDescent="0.25">
      <c r="A17" s="334" t="s">
        <v>739</v>
      </c>
      <c r="B17" s="334" t="s">
        <v>32</v>
      </c>
      <c r="C17" s="148" t="s">
        <v>424</v>
      </c>
      <c r="D17" s="148" t="s">
        <v>425</v>
      </c>
      <c r="E17" s="149" t="s">
        <v>393</v>
      </c>
      <c r="F17" s="150">
        <f>J17/A3</f>
        <v>65075.0751685875</v>
      </c>
      <c r="G17" s="352">
        <v>2011</v>
      </c>
      <c r="H17" s="170" t="s">
        <v>79</v>
      </c>
      <c r="I17" s="170" t="s">
        <v>79</v>
      </c>
      <c r="J17" s="151">
        <f>603623.16*((1+A2)^(2017-G17))</f>
        <v>856250.98906036187</v>
      </c>
      <c r="K17" s="356" t="s">
        <v>777</v>
      </c>
      <c r="L17" s="148" t="s">
        <v>426</v>
      </c>
      <c r="M17" s="148" t="s">
        <v>426</v>
      </c>
      <c r="N17" s="148">
        <v>6</v>
      </c>
      <c r="O17" s="165" t="s">
        <v>393</v>
      </c>
      <c r="P17" s="152">
        <v>2472</v>
      </c>
      <c r="Q17" s="153">
        <v>4</v>
      </c>
      <c r="R17" s="154">
        <v>2017</v>
      </c>
      <c r="S17" s="150">
        <f>U17*T17</f>
        <v>46.967999999999996</v>
      </c>
      <c r="T17" s="97">
        <f>T6</f>
        <v>7.5999999999999998E-2</v>
      </c>
      <c r="U17" s="152">
        <f>P17/Q17</f>
        <v>618</v>
      </c>
      <c r="V17" s="172" t="s">
        <v>427</v>
      </c>
    </row>
    <row r="18" spans="1:22" x14ac:dyDescent="0.25">
      <c r="A18" s="334" t="s">
        <v>740</v>
      </c>
      <c r="B18" s="334" t="s">
        <v>738</v>
      </c>
      <c r="C18" s="148" t="s">
        <v>428</v>
      </c>
      <c r="D18" s="148" t="s">
        <v>429</v>
      </c>
      <c r="E18" s="149" t="s">
        <v>393</v>
      </c>
      <c r="F18" s="150">
        <f>J18/A3</f>
        <v>76089.741794075177</v>
      </c>
      <c r="G18" s="352">
        <v>2011</v>
      </c>
      <c r="H18" s="358">
        <v>10.389799999999999</v>
      </c>
      <c r="I18" s="358" t="s">
        <v>269</v>
      </c>
      <c r="J18" s="151">
        <f>((203794*H18)*((1+A2)^(2017-2011)))/3</f>
        <v>1001180.8130799365</v>
      </c>
      <c r="K18" s="151" t="s">
        <v>777</v>
      </c>
      <c r="L18" s="185" t="s">
        <v>431</v>
      </c>
      <c r="M18" s="185" t="s">
        <v>432</v>
      </c>
      <c r="N18" s="185">
        <v>1</v>
      </c>
      <c r="O18" s="165" t="s">
        <v>393</v>
      </c>
      <c r="P18" s="152">
        <v>18952</v>
      </c>
      <c r="Q18" s="187">
        <v>2</v>
      </c>
      <c r="R18" s="188">
        <v>2010</v>
      </c>
      <c r="S18" s="150">
        <f>U18*T18</f>
        <v>1082.8784253993622</v>
      </c>
      <c r="T18" s="102">
        <f>T6</f>
        <v>7.5999999999999998E-2</v>
      </c>
      <c r="U18" s="152">
        <f>(P18/Q18)*((1+$A$2)^(2017-R18))</f>
        <v>14248.400334202135</v>
      </c>
      <c r="V18" s="176" t="s">
        <v>412</v>
      </c>
    </row>
    <row r="19" spans="1:22" x14ac:dyDescent="0.25">
      <c r="A19" s="334" t="s">
        <v>741</v>
      </c>
      <c r="B19" s="334" t="s">
        <v>35</v>
      </c>
      <c r="C19" s="148" t="s">
        <v>742</v>
      </c>
      <c r="D19" s="148" t="s">
        <v>416</v>
      </c>
      <c r="E19" s="174" t="s">
        <v>393</v>
      </c>
      <c r="F19" s="150">
        <f>F21</f>
        <v>4406.2557999999999</v>
      </c>
      <c r="G19" s="351">
        <f t="shared" ref="G19:J19" si="3">G21</f>
        <v>2017</v>
      </c>
      <c r="H19" s="358">
        <f t="shared" si="3"/>
        <v>13.157894736842106</v>
      </c>
      <c r="I19" s="358" t="str">
        <f t="shared" si="3"/>
        <v>USD</v>
      </c>
      <c r="J19" s="344">
        <f t="shared" si="3"/>
        <v>57977.05</v>
      </c>
      <c r="K19" s="357" t="s">
        <v>777</v>
      </c>
      <c r="L19" s="148" t="str">
        <f>L16</f>
        <v>2L bottle</v>
      </c>
      <c r="M19" s="148" t="str">
        <f>M14</f>
        <v>2L Schott bottle</v>
      </c>
      <c r="N19" s="164">
        <f>N14</f>
        <v>2</v>
      </c>
      <c r="O19" s="165" t="s">
        <v>393</v>
      </c>
      <c r="P19" s="166">
        <f>P14</f>
        <v>1800</v>
      </c>
      <c r="Q19" s="167">
        <f t="shared" ref="Q19:U19" si="4">Q14</f>
        <v>1</v>
      </c>
      <c r="R19" s="168">
        <f t="shared" si="4"/>
        <v>2011</v>
      </c>
      <c r="S19" s="169">
        <f t="shared" si="4"/>
        <v>194.05341455662088</v>
      </c>
      <c r="T19" s="170">
        <f t="shared" si="4"/>
        <v>7.5999999999999998E-2</v>
      </c>
      <c r="U19" s="171">
        <f t="shared" si="4"/>
        <v>2553.334402060801</v>
      </c>
      <c r="V19" s="172" t="s">
        <v>418</v>
      </c>
    </row>
    <row r="20" spans="1:22" x14ac:dyDescent="0.25">
      <c r="A20" s="334" t="s">
        <v>743</v>
      </c>
      <c r="B20" s="334" t="s">
        <v>36</v>
      </c>
      <c r="C20" s="148" t="s">
        <v>441</v>
      </c>
      <c r="D20" s="148" t="s">
        <v>442</v>
      </c>
      <c r="E20" s="149" t="s">
        <v>393</v>
      </c>
      <c r="F20" s="169">
        <f>J20/A3</f>
        <v>175.10399999999998</v>
      </c>
      <c r="G20" s="352">
        <v>2017</v>
      </c>
      <c r="H20" s="340">
        <f t="shared" ref="H20:H21" si="5">$A$3</f>
        <v>13.157894736842106</v>
      </c>
      <c r="I20" s="340" t="s">
        <v>240</v>
      </c>
      <c r="J20" s="183">
        <v>2304</v>
      </c>
      <c r="K20" s="183" t="s">
        <v>779</v>
      </c>
      <c r="L20" s="148" t="s">
        <v>443</v>
      </c>
      <c r="M20" s="148" t="s">
        <v>443</v>
      </c>
      <c r="N20" s="148">
        <v>1</v>
      </c>
      <c r="O20" s="165" t="s">
        <v>393</v>
      </c>
      <c r="P20" s="152">
        <v>16728</v>
      </c>
      <c r="Q20" s="184">
        <v>6</v>
      </c>
      <c r="R20" s="179">
        <f>R10</f>
        <v>2010</v>
      </c>
      <c r="S20" s="189">
        <f>U20*T20</f>
        <v>211.88800000000001</v>
      </c>
      <c r="T20" s="180">
        <f>T6</f>
        <v>7.5999999999999998E-2</v>
      </c>
      <c r="U20" s="178">
        <f>P20/Q20</f>
        <v>2788</v>
      </c>
      <c r="V20" t="s">
        <v>395</v>
      </c>
    </row>
    <row r="21" spans="1:22" x14ac:dyDescent="0.25">
      <c r="A21" s="334" t="s">
        <v>744</v>
      </c>
      <c r="B21" s="334" t="s">
        <v>37</v>
      </c>
      <c r="C21" s="148" t="str">
        <f>C19</f>
        <v>Magnetic stirrer</v>
      </c>
      <c r="D21" s="148" t="s">
        <v>416</v>
      </c>
      <c r="E21" s="149" t="s">
        <v>393</v>
      </c>
      <c r="F21" s="169">
        <f>J21/A3</f>
        <v>4406.2557999999999</v>
      </c>
      <c r="G21" s="351">
        <v>2017</v>
      </c>
      <c r="H21" s="340">
        <f t="shared" si="5"/>
        <v>13.157894736842106</v>
      </c>
      <c r="I21" s="340" t="s">
        <v>240</v>
      </c>
      <c r="J21" s="183">
        <v>57977.05</v>
      </c>
      <c r="K21" s="183" t="s">
        <v>779</v>
      </c>
      <c r="L21" s="148" t="s">
        <v>444</v>
      </c>
      <c r="M21" s="148" t="str">
        <f>L21</f>
        <v>2L Schott bottle</v>
      </c>
      <c r="N21" s="164">
        <v>1</v>
      </c>
      <c r="O21" s="165" t="s">
        <v>393</v>
      </c>
      <c r="P21" s="166">
        <v>1800</v>
      </c>
      <c r="Q21" s="167">
        <v>1</v>
      </c>
      <c r="R21" s="168">
        <v>2011</v>
      </c>
      <c r="S21" s="169">
        <f>U21*T21</f>
        <v>194.05341455662088</v>
      </c>
      <c r="T21" s="170">
        <f>T20</f>
        <v>7.5999999999999998E-2</v>
      </c>
      <c r="U21" s="175">
        <f>(P21/Q21)*((1+$A$2)^(2017-R21))</f>
        <v>2553.334402060801</v>
      </c>
      <c r="V21" s="172" t="s">
        <v>418</v>
      </c>
    </row>
    <row r="22" spans="1:22" x14ac:dyDescent="0.25">
      <c r="A22" s="334" t="s">
        <v>745</v>
      </c>
      <c r="B22" s="334" t="s">
        <v>727</v>
      </c>
      <c r="C22" s="148" t="s">
        <v>401</v>
      </c>
      <c r="D22" s="148" t="s">
        <v>445</v>
      </c>
      <c r="E22" s="149" t="s">
        <v>393</v>
      </c>
      <c r="F22" s="150">
        <f>J22/A3</f>
        <v>4974.7748970640387</v>
      </c>
      <c r="G22" s="352">
        <v>2011</v>
      </c>
      <c r="H22" s="170" t="s">
        <v>79</v>
      </c>
      <c r="I22" s="170" t="s">
        <v>79</v>
      </c>
      <c r="J22" s="151">
        <f>46145*((1+A2)^(2017-2011))</f>
        <v>65457.564435053144</v>
      </c>
      <c r="K22" s="151" t="s">
        <v>777</v>
      </c>
      <c r="L22" s="148" t="s">
        <v>446</v>
      </c>
      <c r="M22" s="148" t="str">
        <f>M11</f>
        <v>Merck Opticap XL150</v>
      </c>
      <c r="N22" s="164">
        <f t="shared" ref="N22:U22" si="6">N9</f>
        <v>1</v>
      </c>
      <c r="O22" s="165" t="str">
        <f t="shared" si="6"/>
        <v>ok</v>
      </c>
      <c r="P22" s="166">
        <f t="shared" si="6"/>
        <v>18666</v>
      </c>
      <c r="Q22" s="167">
        <f t="shared" si="6"/>
        <v>3</v>
      </c>
      <c r="R22" s="168">
        <f t="shared" si="6"/>
        <v>2012</v>
      </c>
      <c r="S22" s="169">
        <f t="shared" si="6"/>
        <v>632.80940533086732</v>
      </c>
      <c r="T22" s="170">
        <f t="shared" si="6"/>
        <v>7.5999999999999998E-2</v>
      </c>
      <c r="U22" s="171">
        <f t="shared" si="6"/>
        <v>8326.4395438272022</v>
      </c>
      <c r="V22" s="172" t="s">
        <v>405</v>
      </c>
    </row>
    <row r="23" spans="1:22" x14ac:dyDescent="0.25">
      <c r="A23" s="334" t="s">
        <v>757</v>
      </c>
      <c r="B23" s="334" t="s">
        <v>758</v>
      </c>
      <c r="C23" s="359" t="s">
        <v>746</v>
      </c>
      <c r="D23" s="360" t="s">
        <v>747</v>
      </c>
      <c r="E23" s="149" t="s">
        <v>393</v>
      </c>
      <c r="F23" s="169">
        <f>J23*A3</f>
        <v>826754.00101815199</v>
      </c>
      <c r="G23" s="351">
        <v>2011</v>
      </c>
      <c r="H23" s="180" t="s">
        <v>79</v>
      </c>
      <c r="I23" s="321" t="s">
        <v>79</v>
      </c>
      <c r="J23" s="183">
        <f>44295*(1+A2)^(2017-G23)</f>
        <v>62833.304077379544</v>
      </c>
      <c r="K23" s="183" t="s">
        <v>777</v>
      </c>
      <c r="L23" s="148" t="s">
        <v>787</v>
      </c>
      <c r="M23" s="363" t="s">
        <v>748</v>
      </c>
      <c r="N23" s="149">
        <v>1</v>
      </c>
      <c r="O23" s="165"/>
      <c r="P23" s="158"/>
      <c r="Q23" s="158"/>
      <c r="R23" s="158"/>
      <c r="S23" s="158"/>
      <c r="T23" s="158"/>
      <c r="U23" s="158"/>
      <c r="V23" s="9"/>
    </row>
    <row r="24" spans="1:22" x14ac:dyDescent="0.25">
      <c r="A24" s="146" t="s">
        <v>759</v>
      </c>
      <c r="B24" s="146" t="s">
        <v>40</v>
      </c>
      <c r="C24" s="148" t="s">
        <v>760</v>
      </c>
      <c r="D24" s="148" t="s">
        <v>449</v>
      </c>
      <c r="E24" s="149" t="s">
        <v>393</v>
      </c>
      <c r="F24" s="150">
        <f>(J24/A3)/4</f>
        <v>13593.303</v>
      </c>
      <c r="G24" s="352">
        <v>2017</v>
      </c>
      <c r="H24" s="340">
        <f>$A$3</f>
        <v>13.157894736842106</v>
      </c>
      <c r="I24" s="340" t="s">
        <v>240</v>
      </c>
      <c r="J24" s="151">
        <v>715437</v>
      </c>
      <c r="K24" s="151" t="s">
        <v>779</v>
      </c>
      <c r="L24" s="157" t="s">
        <v>444</v>
      </c>
      <c r="M24" s="148"/>
      <c r="N24" s="148"/>
      <c r="O24" s="165"/>
      <c r="P24" s="96"/>
      <c r="Q24" s="97"/>
      <c r="R24" s="96"/>
      <c r="S24" s="96"/>
      <c r="T24" s="96"/>
      <c r="U24" s="96"/>
    </row>
    <row r="25" spans="1:22" x14ac:dyDescent="0.25">
      <c r="A25" s="146" t="s">
        <v>761</v>
      </c>
      <c r="B25" s="146" t="s">
        <v>41</v>
      </c>
      <c r="C25" s="148" t="s">
        <v>428</v>
      </c>
      <c r="D25" s="148" t="s">
        <v>450</v>
      </c>
      <c r="E25" s="149" t="s">
        <v>393</v>
      </c>
      <c r="F25" s="150">
        <f t="shared" ref="F25:K25" si="7">F18</f>
        <v>76089.741794075177</v>
      </c>
      <c r="G25" s="351">
        <f t="shared" si="7"/>
        <v>2011</v>
      </c>
      <c r="H25" s="170">
        <f t="shared" si="7"/>
        <v>10.389799999999999</v>
      </c>
      <c r="I25" s="170" t="str">
        <f t="shared" si="7"/>
        <v>EUR</v>
      </c>
      <c r="J25" s="150">
        <f t="shared" si="7"/>
        <v>1001180.8130799365</v>
      </c>
      <c r="K25" s="150" t="str">
        <f t="shared" si="7"/>
        <v>Biovac VIP PORD</v>
      </c>
      <c r="L25" s="148" t="s">
        <v>451</v>
      </c>
      <c r="M25" s="148" t="s">
        <v>432</v>
      </c>
      <c r="N25" s="164">
        <f t="shared" ref="N25:V25" si="8">N18</f>
        <v>1</v>
      </c>
      <c r="O25" s="165" t="str">
        <f t="shared" si="8"/>
        <v>ok</v>
      </c>
      <c r="P25" s="166">
        <f t="shared" si="8"/>
        <v>18952</v>
      </c>
      <c r="Q25" s="167">
        <f t="shared" si="8"/>
        <v>2</v>
      </c>
      <c r="R25" s="168">
        <f t="shared" si="8"/>
        <v>2010</v>
      </c>
      <c r="S25" s="169">
        <f t="shared" si="8"/>
        <v>1082.8784253993622</v>
      </c>
      <c r="T25" s="170">
        <f t="shared" si="8"/>
        <v>7.5999999999999998E-2</v>
      </c>
      <c r="U25" s="171">
        <f t="shared" si="8"/>
        <v>14248.400334202135</v>
      </c>
      <c r="V25" s="172" t="str">
        <f t="shared" si="8"/>
        <v>VIP consumables</v>
      </c>
    </row>
    <row r="26" spans="1:22" x14ac:dyDescent="0.25">
      <c r="A26" s="146" t="s">
        <v>762</v>
      </c>
      <c r="B26" s="146" t="s">
        <v>42</v>
      </c>
      <c r="C26" s="157" t="s">
        <v>428</v>
      </c>
      <c r="D26" s="157" t="s">
        <v>764</v>
      </c>
      <c r="E26" s="158"/>
      <c r="F26" s="161">
        <f>F25</f>
        <v>76089.741794075177</v>
      </c>
      <c r="G26" s="353">
        <f>G25</f>
        <v>2011</v>
      </c>
      <c r="H26" s="162">
        <f>H25</f>
        <v>10.389799999999999</v>
      </c>
      <c r="I26" s="162" t="str">
        <f>I25</f>
        <v>EUR</v>
      </c>
      <c r="J26" s="161">
        <f t="shared" ref="J26:V26" si="9">J25</f>
        <v>1001180.8130799365</v>
      </c>
      <c r="K26" s="161" t="str">
        <f>K25</f>
        <v>Biovac VIP PORD</v>
      </c>
      <c r="L26" s="148" t="str">
        <f t="shared" si="9"/>
        <v>Ultrafiltration cartridge</v>
      </c>
      <c r="M26" s="148" t="str">
        <f t="shared" si="9"/>
        <v>Millipore Pellicon 30 kDa 0.1m2</v>
      </c>
      <c r="N26" s="164">
        <f t="shared" si="9"/>
        <v>1</v>
      </c>
      <c r="O26" s="165" t="str">
        <f t="shared" si="9"/>
        <v>ok</v>
      </c>
      <c r="P26" s="166">
        <f t="shared" si="9"/>
        <v>18952</v>
      </c>
      <c r="Q26" s="167">
        <f t="shared" si="9"/>
        <v>2</v>
      </c>
      <c r="R26" s="168">
        <f t="shared" si="9"/>
        <v>2010</v>
      </c>
      <c r="S26" s="169">
        <f t="shared" si="9"/>
        <v>1082.8784253993622</v>
      </c>
      <c r="T26" s="170">
        <f t="shared" si="9"/>
        <v>7.5999999999999998E-2</v>
      </c>
      <c r="U26" s="171">
        <f t="shared" si="9"/>
        <v>14248.400334202135</v>
      </c>
      <c r="V26" s="323" t="str">
        <f t="shared" si="9"/>
        <v>VIP consumables</v>
      </c>
    </row>
    <row r="27" spans="1:22" x14ac:dyDescent="0.25">
      <c r="A27" s="146" t="s">
        <v>763</v>
      </c>
      <c r="B27" s="146" t="s">
        <v>43</v>
      </c>
      <c r="C27" s="148" t="s">
        <v>760</v>
      </c>
      <c r="D27" s="148" t="s">
        <v>453</v>
      </c>
      <c r="E27" s="149" t="s">
        <v>393</v>
      </c>
      <c r="F27" s="150">
        <f>F24</f>
        <v>13593.303</v>
      </c>
      <c r="G27" s="352">
        <v>2017</v>
      </c>
      <c r="H27" s="340">
        <f t="shared" ref="H27:H29" si="10">$A$3</f>
        <v>13.157894736842106</v>
      </c>
      <c r="I27" s="340" t="s">
        <v>240</v>
      </c>
      <c r="J27" s="151">
        <v>715437</v>
      </c>
      <c r="K27" s="151" t="s">
        <v>779</v>
      </c>
      <c r="L27" s="331"/>
      <c r="M27" s="331"/>
      <c r="N27" s="324"/>
      <c r="O27" s="165"/>
      <c r="P27" s="326"/>
      <c r="Q27" s="327"/>
      <c r="R27" s="328"/>
      <c r="S27" s="332"/>
      <c r="T27" s="329"/>
      <c r="U27" s="163"/>
      <c r="V27" s="330"/>
    </row>
    <row r="28" spans="1:22" x14ac:dyDescent="0.25">
      <c r="A28" s="146" t="s">
        <v>765</v>
      </c>
      <c r="B28" s="146" t="s">
        <v>44</v>
      </c>
      <c r="C28" s="148" t="s">
        <v>760</v>
      </c>
      <c r="D28" s="148" t="s">
        <v>453</v>
      </c>
      <c r="E28" s="149" t="s">
        <v>393</v>
      </c>
      <c r="F28" s="150">
        <f>F27</f>
        <v>13593.303</v>
      </c>
      <c r="G28" s="352">
        <v>2017</v>
      </c>
      <c r="H28" s="340">
        <f t="shared" si="10"/>
        <v>13.157894736842106</v>
      </c>
      <c r="I28" s="340" t="s">
        <v>240</v>
      </c>
      <c r="J28" s="151">
        <v>715437</v>
      </c>
      <c r="K28" s="151" t="s">
        <v>779</v>
      </c>
      <c r="L28" s="331" t="str">
        <f>L24</f>
        <v>2L Schott bottle</v>
      </c>
      <c r="M28" s="331" t="str">
        <f>M14</f>
        <v>2L Schott bottle</v>
      </c>
      <c r="N28" s="324">
        <f>N21</f>
        <v>1</v>
      </c>
      <c r="O28" s="165"/>
      <c r="P28" s="326">
        <f t="shared" ref="P28:U28" si="11">P21</f>
        <v>1800</v>
      </c>
      <c r="Q28" s="327">
        <f t="shared" si="11"/>
        <v>1</v>
      </c>
      <c r="R28" s="328">
        <f t="shared" si="11"/>
        <v>2011</v>
      </c>
      <c r="S28" s="332">
        <f t="shared" si="11"/>
        <v>194.05341455662088</v>
      </c>
      <c r="T28" s="329">
        <f t="shared" si="11"/>
        <v>7.5999999999999998E-2</v>
      </c>
      <c r="U28" s="163">
        <f t="shared" si="11"/>
        <v>2553.334402060801</v>
      </c>
      <c r="V28" s="330" t="s">
        <v>418</v>
      </c>
    </row>
    <row r="29" spans="1:22" x14ac:dyDescent="0.25">
      <c r="A29" s="146" t="s">
        <v>767</v>
      </c>
      <c r="B29" s="146" t="s">
        <v>766</v>
      </c>
      <c r="C29" s="148" t="s">
        <v>760</v>
      </c>
      <c r="D29" s="148" t="s">
        <v>453</v>
      </c>
      <c r="E29" s="149" t="s">
        <v>393</v>
      </c>
      <c r="F29" s="150">
        <f>F28</f>
        <v>13593.303</v>
      </c>
      <c r="G29" s="352">
        <v>2017</v>
      </c>
      <c r="H29" s="340">
        <f t="shared" si="10"/>
        <v>13.157894736842106</v>
      </c>
      <c r="I29" s="340" t="s">
        <v>240</v>
      </c>
      <c r="J29" s="151">
        <v>715437</v>
      </c>
      <c r="K29" s="151" t="s">
        <v>779</v>
      </c>
      <c r="L29" s="331" t="str">
        <f>L28</f>
        <v>2L Schott bottle</v>
      </c>
      <c r="M29" s="331" t="str">
        <f>M28</f>
        <v>2L Schott bottle</v>
      </c>
      <c r="N29" s="324">
        <f>N21</f>
        <v>1</v>
      </c>
      <c r="O29" s="165"/>
      <c r="P29" s="326">
        <f t="shared" ref="P29:U29" si="12">P21</f>
        <v>1800</v>
      </c>
      <c r="Q29" s="327">
        <f t="shared" si="12"/>
        <v>1</v>
      </c>
      <c r="R29" s="328">
        <f t="shared" si="12"/>
        <v>2011</v>
      </c>
      <c r="S29" s="332">
        <f t="shared" si="12"/>
        <v>194.05341455662088</v>
      </c>
      <c r="T29" s="329">
        <f t="shared" si="12"/>
        <v>7.5999999999999998E-2</v>
      </c>
      <c r="U29" s="163">
        <f t="shared" si="12"/>
        <v>2553.334402060801</v>
      </c>
      <c r="V29" s="330" t="s">
        <v>418</v>
      </c>
    </row>
    <row r="30" spans="1:22" x14ac:dyDescent="0.25">
      <c r="A30" s="146" t="s">
        <v>768</v>
      </c>
      <c r="B30" s="146" t="s">
        <v>32</v>
      </c>
      <c r="C30" s="148" t="s">
        <v>424</v>
      </c>
      <c r="D30" s="148" t="s">
        <v>425</v>
      </c>
      <c r="E30" s="149" t="s">
        <v>393</v>
      </c>
      <c r="F30" s="156" t="s">
        <v>410</v>
      </c>
      <c r="G30" s="354" t="s">
        <v>410</v>
      </c>
      <c r="H30" s="345" t="s">
        <v>410</v>
      </c>
      <c r="I30" s="345" t="s">
        <v>410</v>
      </c>
      <c r="J30" s="156" t="s">
        <v>410</v>
      </c>
      <c r="K30" s="156" t="s">
        <v>410</v>
      </c>
      <c r="L30" s="148" t="s">
        <v>426</v>
      </c>
      <c r="M30" s="148" t="s">
        <v>426</v>
      </c>
      <c r="N30" s="164">
        <f t="shared" ref="N30:V30" si="13">N17</f>
        <v>6</v>
      </c>
      <c r="O30" s="165" t="str">
        <f t="shared" si="13"/>
        <v>ok</v>
      </c>
      <c r="P30" s="166">
        <f t="shared" si="13"/>
        <v>2472</v>
      </c>
      <c r="Q30" s="167">
        <f t="shared" si="13"/>
        <v>4</v>
      </c>
      <c r="R30" s="168">
        <f t="shared" si="13"/>
        <v>2017</v>
      </c>
      <c r="S30" s="169">
        <f t="shared" si="13"/>
        <v>46.967999999999996</v>
      </c>
      <c r="T30" s="170">
        <f t="shared" si="13"/>
        <v>7.5999999999999998E-2</v>
      </c>
      <c r="U30" s="171">
        <f t="shared" si="13"/>
        <v>618</v>
      </c>
      <c r="V30" t="str">
        <f t="shared" si="13"/>
        <v>http://www.sigmaaldrich.com/catalog/product/sigma/b0908?lang=en&amp;region=ZA</v>
      </c>
    </row>
    <row r="31" spans="1:22" x14ac:dyDescent="0.25">
      <c r="A31" s="146" t="s">
        <v>769</v>
      </c>
      <c r="B31" s="146" t="s">
        <v>46</v>
      </c>
      <c r="C31" s="148" t="s">
        <v>46</v>
      </c>
      <c r="D31" s="148" t="str">
        <f>D19</f>
        <v>IKA MAG magnetic stirrer</v>
      </c>
      <c r="E31" s="149" t="s">
        <v>393</v>
      </c>
      <c r="F31" s="156" t="s">
        <v>410</v>
      </c>
      <c r="G31" s="354" t="s">
        <v>410</v>
      </c>
      <c r="H31" s="345" t="s">
        <v>410</v>
      </c>
      <c r="I31" s="345" t="s">
        <v>410</v>
      </c>
      <c r="J31" s="156" t="s">
        <v>410</v>
      </c>
      <c r="K31" s="156" t="s">
        <v>410</v>
      </c>
      <c r="L31" s="148" t="s">
        <v>455</v>
      </c>
      <c r="M31" s="148" t="str">
        <f>L31</f>
        <v>5L Schott bottle</v>
      </c>
      <c r="N31" s="164">
        <v>1</v>
      </c>
      <c r="O31" s="165" t="s">
        <v>393</v>
      </c>
      <c r="P31" s="166">
        <v>4450</v>
      </c>
      <c r="Q31" s="167">
        <v>5</v>
      </c>
      <c r="R31" s="168">
        <v>2011</v>
      </c>
      <c r="S31" s="169">
        <f>U31*T31</f>
        <v>95.948632752995891</v>
      </c>
      <c r="T31" s="170">
        <f>T14</f>
        <v>7.5999999999999998E-2</v>
      </c>
      <c r="U31" s="175">
        <f>(P31/Q31)*((1+$A$2)^(2017-R31))</f>
        <v>1262.4820099078406</v>
      </c>
      <c r="V31" s="172" t="s">
        <v>418</v>
      </c>
    </row>
    <row r="32" spans="1:22" x14ac:dyDescent="0.25">
      <c r="A32" s="146" t="s">
        <v>770</v>
      </c>
      <c r="B32" s="146" t="s">
        <v>47</v>
      </c>
      <c r="C32" s="148" t="s">
        <v>428</v>
      </c>
      <c r="D32" s="148" t="s">
        <v>456</v>
      </c>
      <c r="E32" s="149"/>
      <c r="F32" s="150">
        <f t="shared" ref="F32:K32" si="14">F25</f>
        <v>76089.741794075177</v>
      </c>
      <c r="G32" s="351">
        <f t="shared" si="14"/>
        <v>2011</v>
      </c>
      <c r="H32" s="170">
        <f t="shared" si="14"/>
        <v>10.389799999999999</v>
      </c>
      <c r="I32" s="170" t="str">
        <f t="shared" si="14"/>
        <v>EUR</v>
      </c>
      <c r="J32" s="150">
        <f t="shared" si="14"/>
        <v>1001180.8130799365</v>
      </c>
      <c r="K32" s="150" t="str">
        <f t="shared" si="14"/>
        <v>Biovac VIP PORD</v>
      </c>
      <c r="L32" s="148" t="s">
        <v>451</v>
      </c>
      <c r="M32" s="148" t="s">
        <v>432</v>
      </c>
      <c r="N32" s="164">
        <f t="shared" ref="N32:V32" si="15">N18</f>
        <v>1</v>
      </c>
      <c r="O32" s="165" t="str">
        <f t="shared" si="15"/>
        <v>ok</v>
      </c>
      <c r="P32" s="166">
        <f t="shared" si="15"/>
        <v>18952</v>
      </c>
      <c r="Q32" s="167">
        <f t="shared" si="15"/>
        <v>2</v>
      </c>
      <c r="R32" s="168">
        <f t="shared" si="15"/>
        <v>2010</v>
      </c>
      <c r="S32" s="169">
        <f t="shared" si="15"/>
        <v>1082.8784253993622</v>
      </c>
      <c r="T32" s="170">
        <f t="shared" si="15"/>
        <v>7.5999999999999998E-2</v>
      </c>
      <c r="U32" s="171">
        <f t="shared" si="15"/>
        <v>14248.400334202135</v>
      </c>
      <c r="V32" t="str">
        <f t="shared" si="15"/>
        <v>VIP consumables</v>
      </c>
    </row>
    <row r="33" spans="1:22" x14ac:dyDescent="0.25">
      <c r="A33" s="146" t="s">
        <v>771</v>
      </c>
      <c r="B33" s="146" t="s">
        <v>727</v>
      </c>
      <c r="C33" s="148" t="s">
        <v>401</v>
      </c>
      <c r="D33" s="148" t="s">
        <v>445</v>
      </c>
      <c r="E33" s="149" t="s">
        <v>393</v>
      </c>
      <c r="F33" s="156" t="s">
        <v>410</v>
      </c>
      <c r="G33" s="354" t="s">
        <v>410</v>
      </c>
      <c r="H33" s="345" t="s">
        <v>410</v>
      </c>
      <c r="I33" s="345" t="s">
        <v>410</v>
      </c>
      <c r="J33" s="156" t="s">
        <v>410</v>
      </c>
      <c r="K33" s="156" t="s">
        <v>410</v>
      </c>
      <c r="L33" s="148" t="s">
        <v>457</v>
      </c>
      <c r="M33" s="148" t="str">
        <f>M22</f>
        <v>Merck Opticap XL150</v>
      </c>
      <c r="N33" s="164">
        <f>N22</f>
        <v>1</v>
      </c>
      <c r="O33" s="165" t="str">
        <f t="shared" ref="O33:U33" si="16">O22</f>
        <v>ok</v>
      </c>
      <c r="P33" s="166">
        <f t="shared" si="16"/>
        <v>18666</v>
      </c>
      <c r="Q33" s="167">
        <f t="shared" si="16"/>
        <v>3</v>
      </c>
      <c r="R33" s="168">
        <f t="shared" si="16"/>
        <v>2012</v>
      </c>
      <c r="S33" s="169">
        <f t="shared" si="16"/>
        <v>632.80940533086732</v>
      </c>
      <c r="T33" s="170">
        <f t="shared" si="16"/>
        <v>7.5999999999999998E-2</v>
      </c>
      <c r="U33" s="171">
        <f t="shared" si="16"/>
        <v>8326.4395438272022</v>
      </c>
      <c r="V33" s="172" t="s">
        <v>405</v>
      </c>
    </row>
    <row r="36" spans="1:22" x14ac:dyDescent="0.25">
      <c r="L36" s="12" t="s">
        <v>714</v>
      </c>
      <c r="M36" s="21" t="s">
        <v>715</v>
      </c>
      <c r="O36" s="149" t="s">
        <v>393</v>
      </c>
      <c r="P36" s="150">
        <f>U36*T36</f>
        <v>128.89599999999999</v>
      </c>
      <c r="Q36" s="153">
        <v>12</v>
      </c>
      <c r="R36" s="154">
        <v>2017</v>
      </c>
      <c r="S36" s="150">
        <f>P36/Q36</f>
        <v>10.741333333333332</v>
      </c>
      <c r="T36" s="97">
        <f>T6</f>
        <v>7.5999999999999998E-2</v>
      </c>
      <c r="U36" s="152">
        <v>1696</v>
      </c>
      <c r="V36" t="s">
        <v>716</v>
      </c>
    </row>
    <row r="37" spans="1:22" x14ac:dyDescent="0.25">
      <c r="L37" s="12" t="s">
        <v>717</v>
      </c>
      <c r="M37" s="21" t="s">
        <v>718</v>
      </c>
    </row>
    <row r="38" spans="1:22" x14ac:dyDescent="0.25">
      <c r="F38" s="191"/>
    </row>
  </sheetData>
  <conditionalFormatting sqref="E22 O6 E6:E18 E20 E24:E33">
    <cfRule type="containsText" dxfId="139" priority="19" operator="containsText" text="ok">
      <formula>NOT(ISERROR(SEARCH("ok",E6)))</formula>
    </cfRule>
  </conditionalFormatting>
  <conditionalFormatting sqref="E21">
    <cfRule type="containsText" dxfId="138" priority="18" operator="containsText" text="ok">
      <formula>NOT(ISERROR(SEARCH("ok",E21)))</formula>
    </cfRule>
  </conditionalFormatting>
  <conditionalFormatting sqref="Q11:R11">
    <cfRule type="containsText" dxfId="137" priority="17" operator="containsText" text="ok">
      <formula>NOT(ISERROR(SEARCH("ok",Q11)))</formula>
    </cfRule>
  </conditionalFormatting>
  <conditionalFormatting sqref="O36">
    <cfRule type="containsText" dxfId="136" priority="8" operator="containsText" text="ok">
      <formula>NOT(ISERROR(SEARCH("ok",O36)))</formula>
    </cfRule>
  </conditionalFormatting>
  <conditionalFormatting sqref="E23">
    <cfRule type="containsText" dxfId="135" priority="2" operator="containsText" text="ok">
      <formula>NOT(ISERROR(SEARCH("ok",E23)))</formula>
    </cfRule>
  </conditionalFormatting>
  <conditionalFormatting sqref="O7:O33">
    <cfRule type="containsText" dxfId="134" priority="1" operator="containsText" text="ok">
      <formula>NOT(ISERROR(SEARCH("ok",O7)))</formula>
    </cfRule>
  </conditionalFormatting>
  <hyperlinks>
    <hyperlink ref="K6" r:id="rId1" xr:uid="{00000000-0004-0000-0900-000000000000}"/>
  </hyperlinks>
  <pageMargins left="0.7" right="0.7" top="0.75" bottom="0.75" header="0.3" footer="0.3"/>
  <pageSetup paperSize="9" orientation="portrait"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7" operator="containsText" text="ok" id="{EE8D100D-5B37-4238-968E-41F70450A15E}">
            <xm:f>NOT(ISERROR(SEARCH("ok",'HY20 equip'!E13)))</xm:f>
            <x14:dxf>
              <font>
                <color rgb="FF006100"/>
              </font>
              <fill>
                <patternFill>
                  <bgColor rgb="FFC6EFCE"/>
                </patternFill>
              </fill>
            </x14:dxf>
          </x14:cfRule>
          <xm:sqref>E19</xm:sqref>
        </x14:conditionalFormatting>
      </x14:conditionalFormatting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T33"/>
  <sheetViews>
    <sheetView zoomScale="85" zoomScaleNormal="85" workbookViewId="0">
      <pane xSplit="2" ySplit="4" topLeftCell="J14" activePane="bottomRight" state="frozen"/>
      <selection activeCell="K10" sqref="K10"/>
      <selection pane="topRight" activeCell="K10" sqref="K10"/>
      <selection pane="bottomLeft" activeCell="K10" sqref="K10"/>
      <selection pane="bottomRight" activeCell="T18" sqref="T18"/>
    </sheetView>
  </sheetViews>
  <sheetFormatPr defaultRowHeight="15" outlineLevelCol="1" x14ac:dyDescent="0.25"/>
  <cols>
    <col min="1" max="1" width="9.140625" style="33"/>
    <col min="2" max="2" width="15.7109375" style="33" customWidth="1"/>
    <col min="3" max="3" width="20.7109375" style="21" customWidth="1" outlineLevel="1"/>
    <col min="4" max="4" width="35.7109375" style="21" customWidth="1" outlineLevel="1"/>
    <col min="5" max="5" width="9.42578125" style="21" customWidth="1" outlineLevel="1"/>
    <col min="6" max="7" width="15.7109375" customWidth="1" outlineLevel="1"/>
    <col min="8" max="8" width="8.85546875" customWidth="1" outlineLevel="1"/>
    <col min="9" max="9" width="15.7109375" customWidth="1" outlineLevel="1"/>
    <col min="10" max="10" width="20.7109375" style="21" customWidth="1"/>
    <col min="11" max="11" width="35.7109375" style="21" customWidth="1"/>
    <col min="12" max="12" width="9.42578125" style="21" customWidth="1"/>
    <col min="13" max="13" width="9.42578125" style="21" customWidth="1" outlineLevel="1"/>
    <col min="14" max="14" width="15.7109375" customWidth="1" outlineLevel="1"/>
    <col min="15" max="15" width="15.7109375" style="38" customWidth="1" outlineLevel="1"/>
    <col min="16" max="16" width="15.7109375" customWidth="1" outlineLevel="1"/>
    <col min="17" max="19" width="15.7109375" customWidth="1"/>
    <col min="20" max="20" width="14.7109375" customWidth="1"/>
  </cols>
  <sheetData>
    <row r="1" spans="1:20" ht="23.25" x14ac:dyDescent="0.35">
      <c r="A1" s="93" t="s">
        <v>1011</v>
      </c>
      <c r="B1" s="93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42"/>
      <c r="P1" s="10"/>
      <c r="Q1" s="10"/>
      <c r="R1" s="10"/>
      <c r="S1" s="10"/>
    </row>
    <row r="2" spans="1:20" x14ac:dyDescent="0.25">
      <c r="A2" s="143">
        <v>0.05</v>
      </c>
      <c r="B2" s="144" t="s">
        <v>374</v>
      </c>
      <c r="C2" s="95" t="s">
        <v>375</v>
      </c>
      <c r="D2" s="95"/>
      <c r="E2" s="95"/>
      <c r="F2" s="95"/>
      <c r="G2" s="95"/>
      <c r="H2" s="95"/>
      <c r="I2" s="95"/>
      <c r="J2" s="95"/>
      <c r="K2" s="95"/>
      <c r="L2" s="95"/>
      <c r="M2" s="95"/>
      <c r="N2" s="99"/>
      <c r="O2" s="95"/>
      <c r="P2" s="95"/>
      <c r="Q2" s="95"/>
      <c r="R2" s="95"/>
    </row>
    <row r="3" spans="1:20" x14ac:dyDescent="0.25">
      <c r="A3" s="145">
        <f>Assumptions!A4</f>
        <v>13.157894736842106</v>
      </c>
      <c r="B3" s="144" t="s">
        <v>376</v>
      </c>
      <c r="C3" s="95" t="s">
        <v>724</v>
      </c>
      <c r="D3" s="95"/>
      <c r="E3" s="95"/>
      <c r="F3" s="95"/>
      <c r="G3" s="95"/>
      <c r="H3" s="95"/>
      <c r="I3" s="95"/>
      <c r="J3" s="95"/>
      <c r="K3" s="95"/>
      <c r="L3" s="95"/>
      <c r="M3" s="95"/>
      <c r="N3" s="99"/>
      <c r="O3" s="95"/>
      <c r="P3" s="95"/>
      <c r="Q3" s="95"/>
      <c r="R3" s="95"/>
    </row>
    <row r="4" spans="1:20" x14ac:dyDescent="0.25">
      <c r="A4" s="1" t="s">
        <v>49</v>
      </c>
      <c r="B4" s="1" t="s">
        <v>721</v>
      </c>
      <c r="C4" s="146" t="s">
        <v>377</v>
      </c>
      <c r="D4" s="146" t="s">
        <v>378</v>
      </c>
      <c r="E4" s="146" t="s">
        <v>379</v>
      </c>
      <c r="F4" s="1" t="s">
        <v>305</v>
      </c>
      <c r="G4" s="1" t="s">
        <v>380</v>
      </c>
      <c r="H4" s="1" t="s">
        <v>381</v>
      </c>
      <c r="I4" s="1" t="s">
        <v>382</v>
      </c>
      <c r="J4" s="146" t="s">
        <v>383</v>
      </c>
      <c r="K4" s="146" t="s">
        <v>384</v>
      </c>
      <c r="L4" s="146" t="s">
        <v>385</v>
      </c>
      <c r="M4" s="146" t="s">
        <v>386</v>
      </c>
      <c r="N4" s="1" t="s">
        <v>305</v>
      </c>
      <c r="O4" s="100" t="s">
        <v>387</v>
      </c>
      <c r="P4" s="1" t="s">
        <v>380</v>
      </c>
      <c r="Q4" s="1" t="s">
        <v>388</v>
      </c>
      <c r="R4" s="1" t="s">
        <v>389</v>
      </c>
      <c r="S4" s="1" t="s">
        <v>382</v>
      </c>
      <c r="T4" s="147" t="s">
        <v>390</v>
      </c>
    </row>
    <row r="5" spans="1:20" x14ac:dyDescent="0.25">
      <c r="A5" s="318" t="s">
        <v>4</v>
      </c>
      <c r="B5" s="318" t="s">
        <v>725</v>
      </c>
      <c r="C5" s="148" t="s">
        <v>391</v>
      </c>
      <c r="D5" s="148" t="s">
        <v>392</v>
      </c>
      <c r="E5" s="149" t="s">
        <v>393</v>
      </c>
      <c r="F5" s="150">
        <f>I5*R5</f>
        <v>82.384</v>
      </c>
      <c r="G5" s="96" t="s">
        <v>394</v>
      </c>
      <c r="H5" s="96"/>
      <c r="I5" s="151">
        <v>1084</v>
      </c>
      <c r="J5" s="148" t="s">
        <v>719</v>
      </c>
      <c r="K5" s="148" t="s">
        <v>720</v>
      </c>
      <c r="L5" s="148">
        <v>2</v>
      </c>
      <c r="M5" s="149" t="s">
        <v>393</v>
      </c>
      <c r="N5" s="152">
        <v>6280</v>
      </c>
      <c r="O5" s="153">
        <v>300</v>
      </c>
      <c r="P5" s="154">
        <v>2017</v>
      </c>
      <c r="Q5" s="150">
        <f>S5*R5</f>
        <v>1.5909333333333333</v>
      </c>
      <c r="R5" s="97">
        <f>1/Assumptions!A4</f>
        <v>7.5999999999999998E-2</v>
      </c>
      <c r="S5" s="152">
        <f>N5/O5</f>
        <v>20.933333333333334</v>
      </c>
      <c r="T5" t="s">
        <v>395</v>
      </c>
    </row>
    <row r="6" spans="1:20" x14ac:dyDescent="0.25">
      <c r="A6" s="318" t="s">
        <v>5</v>
      </c>
      <c r="B6" s="318" t="s">
        <v>722</v>
      </c>
      <c r="C6" s="148" t="s">
        <v>396</v>
      </c>
      <c r="D6" s="148" t="s">
        <v>397</v>
      </c>
      <c r="E6" s="149" t="s">
        <v>393</v>
      </c>
      <c r="F6" s="150">
        <f>(320444+598895+23807+42499+14898+4867)/13.7</f>
        <v>73387.591240875918</v>
      </c>
      <c r="G6" s="155">
        <v>42856</v>
      </c>
      <c r="H6" s="156" t="s">
        <v>79</v>
      </c>
      <c r="I6" s="151">
        <f>A3*F6</f>
        <v>965626.20053784107</v>
      </c>
      <c r="J6" s="157" t="s">
        <v>398</v>
      </c>
      <c r="K6" s="157" t="s">
        <v>399</v>
      </c>
      <c r="L6" s="157">
        <v>1</v>
      </c>
      <c r="M6" s="158"/>
      <c r="N6" s="159">
        <v>12000</v>
      </c>
      <c r="O6" s="160"/>
      <c r="P6" s="160">
        <v>2017</v>
      </c>
      <c r="Q6" s="169">
        <f>S6*R6</f>
        <v>912</v>
      </c>
      <c r="R6" s="97">
        <f>R5</f>
        <v>7.5999999999999998E-2</v>
      </c>
      <c r="S6" s="163">
        <v>12000</v>
      </c>
      <c r="T6" s="34" t="s">
        <v>400</v>
      </c>
    </row>
    <row r="7" spans="1:20" x14ac:dyDescent="0.25">
      <c r="A7" s="318" t="s">
        <v>6</v>
      </c>
      <c r="B7" s="318" t="s">
        <v>723</v>
      </c>
      <c r="C7" s="148" t="s">
        <v>401</v>
      </c>
      <c r="D7" s="148" t="s">
        <v>402</v>
      </c>
      <c r="E7" s="149" t="s">
        <v>393</v>
      </c>
      <c r="F7" s="150">
        <f>I7/A3</f>
        <v>7953.6279999999997</v>
      </c>
      <c r="G7" s="155">
        <v>42856</v>
      </c>
      <c r="H7" s="156" t="s">
        <v>79</v>
      </c>
      <c r="I7" s="151">
        <v>104653</v>
      </c>
      <c r="J7" s="164" t="s">
        <v>403</v>
      </c>
      <c r="K7" s="164"/>
      <c r="L7" s="164">
        <v>1</v>
      </c>
      <c r="M7" s="165" t="s">
        <v>393</v>
      </c>
      <c r="N7" s="166">
        <v>18666</v>
      </c>
      <c r="O7" s="167">
        <v>3</v>
      </c>
      <c r="P7" s="168">
        <v>2012</v>
      </c>
      <c r="Q7" s="169">
        <f>S7*R7</f>
        <v>603.51781502250003</v>
      </c>
      <c r="R7" s="170">
        <f>R5</f>
        <v>7.5999999999999998E-2</v>
      </c>
      <c r="S7" s="171">
        <f>(N7/O7)*((1+$A$2)^(2017-P7))</f>
        <v>7941.0238818750013</v>
      </c>
      <c r="T7" s="172" t="s">
        <v>405</v>
      </c>
    </row>
    <row r="8" spans="1:20" x14ac:dyDescent="0.25">
      <c r="A8" s="318" t="s">
        <v>7</v>
      </c>
      <c r="B8" s="318"/>
      <c r="C8" s="148" t="s">
        <v>391</v>
      </c>
      <c r="D8" s="148" t="s">
        <v>406</v>
      </c>
      <c r="E8" s="149" t="s">
        <v>393</v>
      </c>
      <c r="F8" s="150">
        <f>I8/A3</f>
        <v>32576.867362383746</v>
      </c>
      <c r="G8" s="173">
        <v>40728</v>
      </c>
      <c r="H8" s="156" t="s">
        <v>79</v>
      </c>
      <c r="I8" s="151">
        <f>319860*((1+A2)^(2017-2011))</f>
        <v>428642.99161031249</v>
      </c>
      <c r="J8" s="148" t="s">
        <v>407</v>
      </c>
      <c r="K8" s="148" t="s">
        <v>408</v>
      </c>
      <c r="L8" s="148">
        <v>4</v>
      </c>
      <c r="M8" s="149" t="s">
        <v>393</v>
      </c>
      <c r="N8" s="150">
        <f>S8*R8</f>
        <v>374.68</v>
      </c>
      <c r="O8" s="153">
        <v>6</v>
      </c>
      <c r="P8" s="154">
        <f>P5</f>
        <v>2017</v>
      </c>
      <c r="Q8" s="150">
        <f>N8/O8</f>
        <v>62.446666666666665</v>
      </c>
      <c r="R8" s="97">
        <f>R5</f>
        <v>7.5999999999999998E-2</v>
      </c>
      <c r="S8" s="152">
        <v>4930</v>
      </c>
      <c r="T8" s="39" t="s">
        <v>409</v>
      </c>
    </row>
    <row r="9" spans="1:20" x14ac:dyDescent="0.25">
      <c r="A9" s="318" t="s">
        <v>8</v>
      </c>
      <c r="B9" s="318"/>
      <c r="C9" s="148" t="s">
        <v>401</v>
      </c>
      <c r="D9" s="148" t="s">
        <v>413</v>
      </c>
      <c r="E9" s="149" t="s">
        <v>393</v>
      </c>
      <c r="F9" s="150">
        <f>I9/A3</f>
        <v>1.5959999999999998E-2</v>
      </c>
      <c r="G9" s="173">
        <f>G20</f>
        <v>40805</v>
      </c>
      <c r="H9" s="177" t="str">
        <f>H20</f>
        <v>N/A</v>
      </c>
      <c r="I9" s="151">
        <v>0.21</v>
      </c>
      <c r="J9" s="148" t="s">
        <v>414</v>
      </c>
      <c r="K9" s="148">
        <f t="shared" ref="K9:S9" si="0">K7</f>
        <v>0</v>
      </c>
      <c r="L9" s="148">
        <f t="shared" si="0"/>
        <v>1</v>
      </c>
      <c r="M9" s="149" t="str">
        <f t="shared" si="0"/>
        <v>ok</v>
      </c>
      <c r="N9" s="178">
        <f t="shared" si="0"/>
        <v>18666</v>
      </c>
      <c r="O9" s="179">
        <f t="shared" si="0"/>
        <v>3</v>
      </c>
      <c r="P9" s="179">
        <f t="shared" si="0"/>
        <v>2012</v>
      </c>
      <c r="Q9" s="169">
        <f t="shared" si="0"/>
        <v>603.51781502250003</v>
      </c>
      <c r="R9" s="180">
        <f t="shared" si="0"/>
        <v>7.5999999999999998E-2</v>
      </c>
      <c r="S9" s="171">
        <f t="shared" si="0"/>
        <v>7941.0238818750013</v>
      </c>
      <c r="T9" s="172" t="s">
        <v>405</v>
      </c>
    </row>
    <row r="10" spans="1:20" x14ac:dyDescent="0.25">
      <c r="A10" s="318" t="s">
        <v>9</v>
      </c>
      <c r="B10" s="318"/>
      <c r="C10" s="148" t="s">
        <v>415</v>
      </c>
      <c r="D10" s="148" t="s">
        <v>416</v>
      </c>
      <c r="E10" s="149" t="s">
        <v>393</v>
      </c>
      <c r="F10" s="169">
        <f>I10/A3</f>
        <v>4406.2557999999999</v>
      </c>
      <c r="G10" s="181">
        <v>42856</v>
      </c>
      <c r="H10" s="182" t="s">
        <v>79</v>
      </c>
      <c r="I10" s="183">
        <v>57977.05</v>
      </c>
      <c r="J10" s="148" t="s">
        <v>417</v>
      </c>
      <c r="K10" s="148" t="str">
        <f>J10</f>
        <v>10L Schott bottle</v>
      </c>
      <c r="L10" s="148">
        <v>1</v>
      </c>
      <c r="M10" s="149" t="s">
        <v>393</v>
      </c>
      <c r="N10" s="152">
        <v>19903</v>
      </c>
      <c r="O10" s="184">
        <v>13</v>
      </c>
      <c r="P10" s="179">
        <v>2011</v>
      </c>
      <c r="Q10" s="150">
        <f>S10*R10</f>
        <v>155.92816836056249</v>
      </c>
      <c r="R10" s="180">
        <f>R5</f>
        <v>7.5999999999999998E-2</v>
      </c>
      <c r="S10" s="175">
        <f>(N10/O10)*((1+$A$2)^(2017-P10))</f>
        <v>2051.686425796875</v>
      </c>
      <c r="T10" s="172" t="s">
        <v>418</v>
      </c>
    </row>
    <row r="11" spans="1:20" x14ac:dyDescent="0.25">
      <c r="A11" s="318" t="s">
        <v>10</v>
      </c>
      <c r="B11" s="318"/>
      <c r="C11" s="148" t="s">
        <v>401</v>
      </c>
      <c r="D11" s="148" t="s">
        <v>402</v>
      </c>
      <c r="E11" s="149" t="s">
        <v>393</v>
      </c>
      <c r="F11" s="156" t="s">
        <v>410</v>
      </c>
      <c r="G11" s="156" t="s">
        <v>410</v>
      </c>
      <c r="H11" s="156" t="s">
        <v>410</v>
      </c>
      <c r="I11" s="156" t="s">
        <v>410</v>
      </c>
      <c r="J11" s="148" t="s">
        <v>419</v>
      </c>
      <c r="K11" s="148">
        <f t="shared" ref="K11:S11" si="1">K7</f>
        <v>0</v>
      </c>
      <c r="L11" s="148">
        <f t="shared" si="1"/>
        <v>1</v>
      </c>
      <c r="M11" s="149" t="str">
        <f t="shared" si="1"/>
        <v>ok</v>
      </c>
      <c r="N11" s="148">
        <f t="shared" si="1"/>
        <v>18666</v>
      </c>
      <c r="O11" s="148">
        <f t="shared" si="1"/>
        <v>3</v>
      </c>
      <c r="P11" s="148">
        <f t="shared" si="1"/>
        <v>2012</v>
      </c>
      <c r="Q11" s="150">
        <f t="shared" si="1"/>
        <v>603.51781502250003</v>
      </c>
      <c r="R11" s="180">
        <f t="shared" si="1"/>
        <v>7.5999999999999998E-2</v>
      </c>
      <c r="S11" s="180">
        <f t="shared" si="1"/>
        <v>7941.0238818750013</v>
      </c>
      <c r="T11" s="172" t="s">
        <v>405</v>
      </c>
    </row>
    <row r="12" spans="1:20" x14ac:dyDescent="0.25">
      <c r="A12" s="318" t="s">
        <v>11</v>
      </c>
      <c r="B12" s="318"/>
      <c r="C12" s="148" t="s">
        <v>420</v>
      </c>
      <c r="D12" s="148" t="s">
        <v>421</v>
      </c>
      <c r="E12" s="149" t="s">
        <v>393</v>
      </c>
      <c r="F12" s="150">
        <f>I12/A3</f>
        <v>207851.42601811994</v>
      </c>
      <c r="G12" s="173">
        <v>40455</v>
      </c>
      <c r="H12" s="148">
        <v>9.5379000000000005</v>
      </c>
      <c r="I12" s="151">
        <f>(203780*H12)*((1+A2)^(2017-2010))</f>
        <v>2734887.1844489467</v>
      </c>
      <c r="J12" s="148" t="s">
        <v>422</v>
      </c>
      <c r="K12" s="148" t="s">
        <v>423</v>
      </c>
      <c r="L12" s="148">
        <v>24</v>
      </c>
      <c r="M12" s="149" t="s">
        <v>393</v>
      </c>
      <c r="N12" s="152">
        <v>17144</v>
      </c>
      <c r="O12" s="153">
        <v>50</v>
      </c>
      <c r="P12" s="154">
        <v>2012</v>
      </c>
      <c r="Q12" s="150">
        <f>S12*R12</f>
        <v>33.258468083400004</v>
      </c>
      <c r="R12" s="97">
        <f>R10</f>
        <v>7.5999999999999998E-2</v>
      </c>
      <c r="S12" s="175">
        <f>(N12/O12)*((1+$A$2)^(2017-P12))</f>
        <v>437.61142215000007</v>
      </c>
      <c r="T12" s="172" t="s">
        <v>405</v>
      </c>
    </row>
    <row r="13" spans="1:20" x14ac:dyDescent="0.25">
      <c r="A13" s="318" t="s">
        <v>12</v>
      </c>
      <c r="B13" s="318"/>
      <c r="C13" s="148" t="s">
        <v>396</v>
      </c>
      <c r="D13" s="148" t="s">
        <v>397</v>
      </c>
      <c r="E13" s="149" t="s">
        <v>393</v>
      </c>
      <c r="F13" s="156" t="s">
        <v>410</v>
      </c>
      <c r="G13" s="156" t="s">
        <v>410</v>
      </c>
      <c r="H13" s="156" t="s">
        <v>410</v>
      </c>
      <c r="I13" s="156" t="s">
        <v>410</v>
      </c>
      <c r="J13" s="148" t="s">
        <v>398</v>
      </c>
      <c r="K13" s="148" t="s">
        <v>399</v>
      </c>
      <c r="L13" s="148">
        <v>1</v>
      </c>
      <c r="M13" s="149">
        <f>M6</f>
        <v>0</v>
      </c>
      <c r="N13" s="152">
        <f>N6</f>
        <v>12000</v>
      </c>
      <c r="O13" s="153">
        <f>O6</f>
        <v>0</v>
      </c>
      <c r="P13" s="154">
        <f>P6</f>
        <v>2017</v>
      </c>
      <c r="Q13" s="150">
        <f>Q6</f>
        <v>912</v>
      </c>
      <c r="R13" s="97">
        <f>R14</f>
        <v>7.5999999999999998E-2</v>
      </c>
      <c r="S13" s="152">
        <f>S6</f>
        <v>12000</v>
      </c>
      <c r="T13" s="172"/>
    </row>
    <row r="14" spans="1:20" x14ac:dyDescent="0.25">
      <c r="A14" s="318" t="s">
        <v>13</v>
      </c>
      <c r="B14" s="318"/>
      <c r="C14" s="148" t="s">
        <v>424</v>
      </c>
      <c r="D14" s="148" t="s">
        <v>425</v>
      </c>
      <c r="E14" s="149" t="s">
        <v>393</v>
      </c>
      <c r="F14" s="150">
        <f>I14/A3</f>
        <v>53927.517686419123</v>
      </c>
      <c r="G14" s="173">
        <v>40791</v>
      </c>
      <c r="H14" s="156" t="s">
        <v>79</v>
      </c>
      <c r="I14" s="151">
        <f>529494*((1+A2)^(2017-2011))</f>
        <v>709572.60113709373</v>
      </c>
      <c r="J14" s="148" t="s">
        <v>426</v>
      </c>
      <c r="K14" s="148" t="s">
        <v>426</v>
      </c>
      <c r="L14" s="148">
        <v>6</v>
      </c>
      <c r="M14" s="149" t="s">
        <v>393</v>
      </c>
      <c r="N14" s="152">
        <v>2472</v>
      </c>
      <c r="O14" s="153">
        <v>4</v>
      </c>
      <c r="P14" s="154">
        <v>2017</v>
      </c>
      <c r="Q14" s="150">
        <f>S14*R14</f>
        <v>46.967999999999996</v>
      </c>
      <c r="R14" s="97">
        <f>R5</f>
        <v>7.5999999999999998E-2</v>
      </c>
      <c r="S14" s="152">
        <f>N14/O14</f>
        <v>618</v>
      </c>
      <c r="T14" s="172" t="s">
        <v>427</v>
      </c>
    </row>
    <row r="15" spans="1:20" x14ac:dyDescent="0.25">
      <c r="A15" s="318" t="s">
        <v>51</v>
      </c>
      <c r="B15" s="318"/>
      <c r="C15" s="148" t="s">
        <v>428</v>
      </c>
      <c r="D15" s="148" t="s">
        <v>429</v>
      </c>
      <c r="E15" s="149" t="s">
        <v>393</v>
      </c>
      <c r="F15" s="150">
        <f>I15/A3</f>
        <v>48867.047947279127</v>
      </c>
      <c r="G15" s="173">
        <v>40785</v>
      </c>
      <c r="H15" s="154" t="s">
        <v>430</v>
      </c>
      <c r="I15" s="151">
        <f>((141107.3*H15)*((1+A2)^(2017-2011)))/3</f>
        <v>642987.47299051483</v>
      </c>
      <c r="J15" s="185" t="s">
        <v>431</v>
      </c>
      <c r="K15" s="185" t="s">
        <v>432</v>
      </c>
      <c r="L15" s="185">
        <v>1</v>
      </c>
      <c r="M15" s="186" t="s">
        <v>393</v>
      </c>
      <c r="N15" s="152">
        <v>18952</v>
      </c>
      <c r="O15" s="187">
        <v>2</v>
      </c>
      <c r="P15" s="188">
        <v>2010</v>
      </c>
      <c r="Q15" s="150">
        <f>S15*R15</f>
        <v>1013.3599539868877</v>
      </c>
      <c r="R15" s="102">
        <f>R5</f>
        <v>7.5999999999999998E-2</v>
      </c>
      <c r="S15" s="152">
        <f>(N15/O15)*((1+$A$2)^(2017-P15))</f>
        <v>13333.683605090628</v>
      </c>
      <c r="T15" s="176" t="s">
        <v>412</v>
      </c>
    </row>
    <row r="16" spans="1:20" x14ac:dyDescent="0.25">
      <c r="A16" s="318" t="s">
        <v>16</v>
      </c>
      <c r="B16" s="318"/>
      <c r="C16" s="148" t="s">
        <v>433</v>
      </c>
      <c r="D16" s="174" t="s">
        <v>410</v>
      </c>
      <c r="E16" s="174" t="s">
        <v>393</v>
      </c>
      <c r="F16" s="156" t="s">
        <v>410</v>
      </c>
      <c r="G16" s="156" t="s">
        <v>410</v>
      </c>
      <c r="H16" s="156" t="s">
        <v>410</v>
      </c>
      <c r="I16" s="156" t="s">
        <v>410</v>
      </c>
      <c r="J16" s="157" t="s">
        <v>434</v>
      </c>
      <c r="K16" s="157" t="s">
        <v>435</v>
      </c>
      <c r="L16" s="157"/>
      <c r="M16" s="158"/>
      <c r="N16" s="159"/>
      <c r="O16" s="160"/>
      <c r="P16" s="160"/>
      <c r="Q16" s="161">
        <v>500</v>
      </c>
      <c r="R16" s="162"/>
      <c r="S16" s="163"/>
      <c r="T16" s="34" t="s">
        <v>400</v>
      </c>
    </row>
    <row r="17" spans="1:20" s="21" customFormat="1" hidden="1" x14ac:dyDescent="0.25">
      <c r="A17" s="318"/>
      <c r="B17" s="318"/>
      <c r="C17" s="148" t="s">
        <v>436</v>
      </c>
      <c r="D17" s="148" t="s">
        <v>437</v>
      </c>
      <c r="E17" s="149" t="s">
        <v>393</v>
      </c>
      <c r="F17" s="169">
        <f>I17/A3</f>
        <v>105258.32799999999</v>
      </c>
      <c r="G17" s="148">
        <v>2017</v>
      </c>
      <c r="H17" s="182" t="str">
        <f>H8</f>
        <v>N/A</v>
      </c>
      <c r="I17" s="183">
        <v>1384978</v>
      </c>
      <c r="J17" s="148" t="s">
        <v>438</v>
      </c>
      <c r="K17" s="148" t="s">
        <v>439</v>
      </c>
      <c r="L17" s="148"/>
      <c r="M17" s="149"/>
      <c r="N17" s="169"/>
      <c r="O17" s="316"/>
      <c r="P17" s="179"/>
      <c r="Q17" s="148"/>
      <c r="R17" s="148"/>
      <c r="S17" s="178"/>
      <c r="T17" s="317" t="s">
        <v>440</v>
      </c>
    </row>
    <row r="18" spans="1:20" x14ac:dyDescent="0.25">
      <c r="A18" s="318" t="s">
        <v>17</v>
      </c>
      <c r="B18" s="318"/>
      <c r="C18" s="148" t="s">
        <v>441</v>
      </c>
      <c r="D18" s="148" t="s">
        <v>442</v>
      </c>
      <c r="E18" s="149" t="s">
        <v>393</v>
      </c>
      <c r="F18" s="156" t="s">
        <v>410</v>
      </c>
      <c r="G18" s="155">
        <v>42940</v>
      </c>
      <c r="H18" s="156" t="s">
        <v>410</v>
      </c>
      <c r="I18" s="183">
        <v>2304</v>
      </c>
      <c r="J18" s="148" t="s">
        <v>443</v>
      </c>
      <c r="K18" s="148" t="s">
        <v>443</v>
      </c>
      <c r="L18" s="148">
        <v>1</v>
      </c>
      <c r="M18" s="149" t="s">
        <v>393</v>
      </c>
      <c r="N18" s="152">
        <v>16728</v>
      </c>
      <c r="O18" s="184">
        <v>6</v>
      </c>
      <c r="P18" s="179">
        <f>P8</f>
        <v>2017</v>
      </c>
      <c r="Q18" s="189">
        <f>S18*R18</f>
        <v>211.88800000000001</v>
      </c>
      <c r="R18" s="180">
        <f>R5</f>
        <v>7.5999999999999998E-2</v>
      </c>
      <c r="S18" s="178">
        <f>N18/O18</f>
        <v>2788</v>
      </c>
      <c r="T18" t="s">
        <v>395</v>
      </c>
    </row>
    <row r="19" spans="1:20" x14ac:dyDescent="0.25">
      <c r="A19" s="318" t="s">
        <v>18</v>
      </c>
      <c r="B19" s="318"/>
      <c r="C19" s="148" t="s">
        <v>415</v>
      </c>
      <c r="D19" s="148" t="s">
        <v>416</v>
      </c>
      <c r="E19" s="149" t="s">
        <v>393</v>
      </c>
      <c r="F19" s="169">
        <f>I10/A3</f>
        <v>4406.2557999999999</v>
      </c>
      <c r="G19" s="181">
        <v>42856</v>
      </c>
      <c r="H19" s="182" t="s">
        <v>79</v>
      </c>
      <c r="I19" s="183">
        <v>57977.05</v>
      </c>
      <c r="J19" s="148" t="s">
        <v>444</v>
      </c>
      <c r="K19" s="148" t="str">
        <f>J19</f>
        <v>2L Schott bottle</v>
      </c>
      <c r="L19" s="164">
        <v>1</v>
      </c>
      <c r="M19" s="165" t="s">
        <v>393</v>
      </c>
      <c r="N19" s="166">
        <v>1800</v>
      </c>
      <c r="O19" s="167">
        <v>1</v>
      </c>
      <c r="P19" s="168">
        <v>2011</v>
      </c>
      <c r="Q19" s="169">
        <f>S19*R19</f>
        <v>183.3250836375</v>
      </c>
      <c r="R19" s="170">
        <f>R18</f>
        <v>7.5999999999999998E-2</v>
      </c>
      <c r="S19" s="175">
        <f>(N19/O19)*((1+$A$2)^(2017-P19))</f>
        <v>2412.172153125</v>
      </c>
      <c r="T19" s="172" t="s">
        <v>418</v>
      </c>
    </row>
    <row r="20" spans="1:20" x14ac:dyDescent="0.25">
      <c r="A20" s="318" t="s">
        <v>19</v>
      </c>
      <c r="B20" s="318"/>
      <c r="C20" s="148" t="s">
        <v>401</v>
      </c>
      <c r="D20" s="148" t="s">
        <v>445</v>
      </c>
      <c r="E20" s="149" t="s">
        <v>393</v>
      </c>
      <c r="F20" s="150">
        <f>I20/A3</f>
        <v>4699.7422135846873</v>
      </c>
      <c r="G20" s="173">
        <v>40805</v>
      </c>
      <c r="H20" s="156" t="s">
        <v>79</v>
      </c>
      <c r="I20" s="151">
        <f>46145*((1+A2)^(2017-2011))</f>
        <v>61838.713336640627</v>
      </c>
      <c r="J20" s="148" t="s">
        <v>446</v>
      </c>
      <c r="K20" s="148">
        <f>K9</f>
        <v>0</v>
      </c>
      <c r="L20" s="164">
        <f t="shared" ref="L20:S20" si="2">L7</f>
        <v>1</v>
      </c>
      <c r="M20" s="165" t="str">
        <f t="shared" si="2"/>
        <v>ok</v>
      </c>
      <c r="N20" s="166">
        <f t="shared" si="2"/>
        <v>18666</v>
      </c>
      <c r="O20" s="167">
        <f t="shared" si="2"/>
        <v>3</v>
      </c>
      <c r="P20" s="168">
        <f t="shared" si="2"/>
        <v>2012</v>
      </c>
      <c r="Q20" s="169">
        <f t="shared" si="2"/>
        <v>603.51781502250003</v>
      </c>
      <c r="R20" s="170">
        <f t="shared" si="2"/>
        <v>7.5999999999999998E-2</v>
      </c>
      <c r="S20" s="171">
        <f t="shared" si="2"/>
        <v>7941.0238818750013</v>
      </c>
      <c r="T20" s="172" t="s">
        <v>405</v>
      </c>
    </row>
    <row r="21" spans="1:20" x14ac:dyDescent="0.25">
      <c r="A21" s="318" t="s">
        <v>20</v>
      </c>
      <c r="B21" s="318"/>
      <c r="C21" s="148" t="s">
        <v>447</v>
      </c>
      <c r="D21" s="174" t="s">
        <v>410</v>
      </c>
      <c r="E21" s="156" t="s">
        <v>410</v>
      </c>
      <c r="F21" s="156" t="s">
        <v>410</v>
      </c>
      <c r="G21" s="156" t="s">
        <v>410</v>
      </c>
      <c r="H21" s="156" t="s">
        <v>410</v>
      </c>
      <c r="I21" s="156" t="s">
        <v>410</v>
      </c>
      <c r="J21" s="174" t="s">
        <v>410</v>
      </c>
      <c r="K21" s="174" t="str">
        <f>J21</f>
        <v>-</v>
      </c>
      <c r="L21" s="174" t="str">
        <f t="shared" ref="L21:S21" si="3">K21</f>
        <v>-</v>
      </c>
      <c r="M21" s="174" t="str">
        <f t="shared" si="3"/>
        <v>-</v>
      </c>
      <c r="N21" s="174" t="str">
        <f t="shared" si="3"/>
        <v>-</v>
      </c>
      <c r="O21" s="174" t="str">
        <f t="shared" si="3"/>
        <v>-</v>
      </c>
      <c r="P21" s="174" t="str">
        <f t="shared" si="3"/>
        <v>-</v>
      </c>
      <c r="Q21" s="174" t="str">
        <f t="shared" si="3"/>
        <v>-</v>
      </c>
      <c r="R21" s="174" t="str">
        <f t="shared" si="3"/>
        <v>-</v>
      </c>
      <c r="S21" s="174" t="str">
        <f t="shared" si="3"/>
        <v>-</v>
      </c>
    </row>
    <row r="22" spans="1:20" x14ac:dyDescent="0.25">
      <c r="A22" s="318" t="s">
        <v>53</v>
      </c>
      <c r="B22" s="318"/>
      <c r="C22" s="148" t="s">
        <v>448</v>
      </c>
      <c r="D22" s="148" t="s">
        <v>449</v>
      </c>
      <c r="E22" s="149" t="s">
        <v>393</v>
      </c>
      <c r="F22" s="150">
        <f>(I22/A3)/4</f>
        <v>13593.303</v>
      </c>
      <c r="G22" s="156" t="s">
        <v>410</v>
      </c>
      <c r="H22" s="190" t="s">
        <v>79</v>
      </c>
      <c r="I22" s="151">
        <v>715437</v>
      </c>
      <c r="J22" s="148" t="s">
        <v>444</v>
      </c>
      <c r="K22" s="148" t="str">
        <f>J22</f>
        <v>2L Schott bottle</v>
      </c>
      <c r="L22" s="164">
        <f>L19</f>
        <v>1</v>
      </c>
      <c r="M22" s="165" t="str">
        <f t="shared" ref="M22:S22" si="4">M19</f>
        <v>ok</v>
      </c>
      <c r="N22" s="166">
        <f t="shared" si="4"/>
        <v>1800</v>
      </c>
      <c r="O22" s="167">
        <f t="shared" si="4"/>
        <v>1</v>
      </c>
      <c r="P22" s="168">
        <f t="shared" si="4"/>
        <v>2011</v>
      </c>
      <c r="Q22" s="169">
        <f t="shared" si="4"/>
        <v>183.3250836375</v>
      </c>
      <c r="R22" s="170">
        <f t="shared" si="4"/>
        <v>7.5999999999999998E-2</v>
      </c>
      <c r="S22" s="171">
        <f t="shared" si="4"/>
        <v>2412.172153125</v>
      </c>
      <c r="T22" s="172" t="s">
        <v>418</v>
      </c>
    </row>
    <row r="23" spans="1:20" x14ac:dyDescent="0.25">
      <c r="A23" s="318" t="s">
        <v>22</v>
      </c>
      <c r="B23" s="318"/>
      <c r="C23" s="148" t="s">
        <v>428</v>
      </c>
      <c r="D23" s="148" t="s">
        <v>450</v>
      </c>
      <c r="E23" s="149" t="s">
        <v>393</v>
      </c>
      <c r="F23" s="150">
        <f>F15</f>
        <v>48867.047947279127</v>
      </c>
      <c r="G23" s="150">
        <f>G15</f>
        <v>40785</v>
      </c>
      <c r="H23" s="150" t="str">
        <f>H15</f>
        <v>10.2009</v>
      </c>
      <c r="I23" s="150">
        <f>I15</f>
        <v>642987.47299051483</v>
      </c>
      <c r="J23" s="148" t="s">
        <v>451</v>
      </c>
      <c r="K23" s="148" t="s">
        <v>432</v>
      </c>
      <c r="L23" s="164">
        <f>L15</f>
        <v>1</v>
      </c>
      <c r="M23" s="165" t="str">
        <f t="shared" ref="M23:T23" si="5">M15</f>
        <v>ok</v>
      </c>
      <c r="N23" s="166">
        <f t="shared" si="5"/>
        <v>18952</v>
      </c>
      <c r="O23" s="167">
        <f t="shared" si="5"/>
        <v>2</v>
      </c>
      <c r="P23" s="168">
        <f t="shared" si="5"/>
        <v>2010</v>
      </c>
      <c r="Q23" s="169">
        <f t="shared" si="5"/>
        <v>1013.3599539868877</v>
      </c>
      <c r="R23" s="170">
        <f t="shared" si="5"/>
        <v>7.5999999999999998E-2</v>
      </c>
      <c r="S23" s="171">
        <f t="shared" si="5"/>
        <v>13333.683605090628</v>
      </c>
      <c r="T23" s="172" t="str">
        <f t="shared" si="5"/>
        <v>VIP consumables</v>
      </c>
    </row>
    <row r="24" spans="1:20" x14ac:dyDescent="0.25">
      <c r="A24" s="318" t="s">
        <v>23</v>
      </c>
      <c r="B24" s="318"/>
      <c r="C24" s="148" t="s">
        <v>452</v>
      </c>
      <c r="D24" s="148" t="s">
        <v>453</v>
      </c>
      <c r="E24" s="149" t="s">
        <v>393</v>
      </c>
      <c r="F24" s="156" t="s">
        <v>410</v>
      </c>
      <c r="G24" s="156" t="s">
        <v>410</v>
      </c>
      <c r="H24" s="156" t="s">
        <v>410</v>
      </c>
      <c r="I24" s="156" t="s">
        <v>410</v>
      </c>
      <c r="J24" s="148" t="str">
        <f>J22</f>
        <v>2L Schott bottle</v>
      </c>
      <c r="K24" s="148" t="str">
        <f>K22</f>
        <v>2L Schott bottle</v>
      </c>
      <c r="L24" s="164">
        <f>L19</f>
        <v>1</v>
      </c>
      <c r="M24" s="165" t="str">
        <f t="shared" ref="M24:S24" si="6">M19</f>
        <v>ok</v>
      </c>
      <c r="N24" s="166">
        <f t="shared" si="6"/>
        <v>1800</v>
      </c>
      <c r="O24" s="167">
        <f t="shared" si="6"/>
        <v>1</v>
      </c>
      <c r="P24" s="168">
        <f t="shared" si="6"/>
        <v>2011</v>
      </c>
      <c r="Q24" s="169">
        <f t="shared" si="6"/>
        <v>183.3250836375</v>
      </c>
      <c r="R24" s="170">
        <f t="shared" si="6"/>
        <v>7.5999999999999998E-2</v>
      </c>
      <c r="S24" s="171">
        <f t="shared" si="6"/>
        <v>2412.172153125</v>
      </c>
      <c r="T24" s="172" t="s">
        <v>418</v>
      </c>
    </row>
    <row r="25" spans="1:20" x14ac:dyDescent="0.25">
      <c r="A25" s="318" t="s">
        <v>24</v>
      </c>
      <c r="B25" s="318"/>
      <c r="C25" s="148" t="s">
        <v>454</v>
      </c>
      <c r="D25" s="148" t="s">
        <v>453</v>
      </c>
      <c r="E25" s="149" t="s">
        <v>393</v>
      </c>
      <c r="F25" s="156" t="s">
        <v>410</v>
      </c>
      <c r="G25" s="156" t="s">
        <v>410</v>
      </c>
      <c r="H25" s="156" t="s">
        <v>410</v>
      </c>
      <c r="I25" s="156" t="s">
        <v>410</v>
      </c>
      <c r="J25" s="148" t="str">
        <f>J24</f>
        <v>2L Schott bottle</v>
      </c>
      <c r="K25" s="148" t="str">
        <f>K24</f>
        <v>2L Schott bottle</v>
      </c>
      <c r="L25" s="164">
        <f>L19</f>
        <v>1</v>
      </c>
      <c r="M25" s="165" t="str">
        <f t="shared" ref="M25:S25" si="7">M19</f>
        <v>ok</v>
      </c>
      <c r="N25" s="166">
        <f t="shared" si="7"/>
        <v>1800</v>
      </c>
      <c r="O25" s="167">
        <f t="shared" si="7"/>
        <v>1</v>
      </c>
      <c r="P25" s="168">
        <f t="shared" si="7"/>
        <v>2011</v>
      </c>
      <c r="Q25" s="169">
        <f t="shared" si="7"/>
        <v>183.3250836375</v>
      </c>
      <c r="R25" s="170">
        <f t="shared" si="7"/>
        <v>7.5999999999999998E-2</v>
      </c>
      <c r="S25" s="171">
        <f t="shared" si="7"/>
        <v>2412.172153125</v>
      </c>
      <c r="T25" s="172" t="s">
        <v>418</v>
      </c>
    </row>
    <row r="26" spans="1:20" x14ac:dyDescent="0.25">
      <c r="A26" s="318" t="s">
        <v>25</v>
      </c>
      <c r="B26" s="318"/>
      <c r="C26" s="148" t="s">
        <v>424</v>
      </c>
      <c r="D26" s="148" t="s">
        <v>425</v>
      </c>
      <c r="E26" s="149" t="s">
        <v>393</v>
      </c>
      <c r="F26" s="156" t="s">
        <v>410</v>
      </c>
      <c r="G26" s="156" t="s">
        <v>410</v>
      </c>
      <c r="H26" s="156" t="s">
        <v>410</v>
      </c>
      <c r="I26" s="156" t="s">
        <v>410</v>
      </c>
      <c r="J26" s="148" t="s">
        <v>426</v>
      </c>
      <c r="K26" s="148" t="s">
        <v>426</v>
      </c>
      <c r="L26" s="164">
        <f>L14</f>
        <v>6</v>
      </c>
      <c r="M26" s="165" t="str">
        <f t="shared" ref="M26:T26" si="8">M14</f>
        <v>ok</v>
      </c>
      <c r="N26" s="166">
        <f t="shared" si="8"/>
        <v>2472</v>
      </c>
      <c r="O26" s="167">
        <f t="shared" si="8"/>
        <v>4</v>
      </c>
      <c r="P26" s="168">
        <f t="shared" si="8"/>
        <v>2017</v>
      </c>
      <c r="Q26" s="169">
        <f t="shared" si="8"/>
        <v>46.967999999999996</v>
      </c>
      <c r="R26" s="170">
        <f t="shared" si="8"/>
        <v>7.5999999999999998E-2</v>
      </c>
      <c r="S26" s="171">
        <f t="shared" si="8"/>
        <v>618</v>
      </c>
      <c r="T26" t="str">
        <f t="shared" si="8"/>
        <v>http://www.sigmaaldrich.com/catalog/product/sigma/b0908?lang=en&amp;region=ZA</v>
      </c>
    </row>
    <row r="27" spans="1:20" x14ac:dyDescent="0.25">
      <c r="A27" s="318" t="s">
        <v>58</v>
      </c>
      <c r="B27" s="318"/>
      <c r="C27" s="148" t="s">
        <v>46</v>
      </c>
      <c r="D27" s="148" t="s">
        <v>453</v>
      </c>
      <c r="E27" s="149" t="s">
        <v>393</v>
      </c>
      <c r="F27" s="156" t="s">
        <v>410</v>
      </c>
      <c r="G27" s="156" t="s">
        <v>410</v>
      </c>
      <c r="H27" s="156" t="s">
        <v>410</v>
      </c>
      <c r="I27" s="156" t="s">
        <v>410</v>
      </c>
      <c r="J27" s="148" t="s">
        <v>455</v>
      </c>
      <c r="K27" s="148" t="str">
        <f>J27</f>
        <v>5L Schott bottle</v>
      </c>
      <c r="L27" s="164">
        <v>1</v>
      </c>
      <c r="M27" s="165" t="s">
        <v>393</v>
      </c>
      <c r="N27" s="166">
        <v>4450</v>
      </c>
      <c r="O27" s="167">
        <v>5</v>
      </c>
      <c r="P27" s="168">
        <v>2011</v>
      </c>
      <c r="Q27" s="169">
        <f>S27*R27</f>
        <v>90.644069131874986</v>
      </c>
      <c r="R27" s="170">
        <f>R22</f>
        <v>7.5999999999999998E-2</v>
      </c>
      <c r="S27" s="175">
        <f>(N27/O27)*((1+$A$2)^(2017-P27))</f>
        <v>1192.6851201562499</v>
      </c>
      <c r="T27" s="172" t="s">
        <v>418</v>
      </c>
    </row>
    <row r="28" spans="1:20" x14ac:dyDescent="0.25">
      <c r="A28" s="318" t="s">
        <v>59</v>
      </c>
      <c r="B28" s="318"/>
      <c r="C28" s="148" t="s">
        <v>428</v>
      </c>
      <c r="D28" s="148" t="s">
        <v>456</v>
      </c>
      <c r="E28" s="149" t="s">
        <v>393</v>
      </c>
      <c r="F28" s="150">
        <f>F23</f>
        <v>48867.047947279127</v>
      </c>
      <c r="G28" s="150">
        <f>G23</f>
        <v>40785</v>
      </c>
      <c r="H28" s="150" t="str">
        <f>H23</f>
        <v>10.2009</v>
      </c>
      <c r="I28" s="150">
        <f>I23</f>
        <v>642987.47299051483</v>
      </c>
      <c r="J28" s="148" t="s">
        <v>451</v>
      </c>
      <c r="K28" s="148" t="s">
        <v>432</v>
      </c>
      <c r="L28" s="164">
        <f>L15</f>
        <v>1</v>
      </c>
      <c r="M28" s="165" t="str">
        <f t="shared" ref="M28:T28" si="9">M15</f>
        <v>ok</v>
      </c>
      <c r="N28" s="166">
        <f t="shared" si="9"/>
        <v>18952</v>
      </c>
      <c r="O28" s="167">
        <f t="shared" si="9"/>
        <v>2</v>
      </c>
      <c r="P28" s="168">
        <f t="shared" si="9"/>
        <v>2010</v>
      </c>
      <c r="Q28" s="169">
        <f t="shared" si="9"/>
        <v>1013.3599539868877</v>
      </c>
      <c r="R28" s="170">
        <f t="shared" si="9"/>
        <v>7.5999999999999998E-2</v>
      </c>
      <c r="S28" s="171">
        <f t="shared" si="9"/>
        <v>13333.683605090628</v>
      </c>
      <c r="T28" t="str">
        <f t="shared" si="9"/>
        <v>VIP consumables</v>
      </c>
    </row>
    <row r="29" spans="1:20" x14ac:dyDescent="0.25">
      <c r="A29" s="318" t="s">
        <v>26</v>
      </c>
      <c r="B29" s="318"/>
      <c r="C29" s="148" t="s">
        <v>401</v>
      </c>
      <c r="D29" s="148" t="s">
        <v>445</v>
      </c>
      <c r="E29" s="149" t="s">
        <v>393</v>
      </c>
      <c r="F29" s="156" t="s">
        <v>410</v>
      </c>
      <c r="G29" s="156" t="s">
        <v>410</v>
      </c>
      <c r="H29" s="156" t="s">
        <v>410</v>
      </c>
      <c r="I29" s="156" t="s">
        <v>410</v>
      </c>
      <c r="J29" s="148" t="s">
        <v>457</v>
      </c>
      <c r="K29" s="148">
        <f>K20</f>
        <v>0</v>
      </c>
      <c r="L29" s="164">
        <f>L20</f>
        <v>1</v>
      </c>
      <c r="M29" s="165" t="str">
        <f t="shared" ref="M29:S29" si="10">M20</f>
        <v>ok</v>
      </c>
      <c r="N29" s="166">
        <f t="shared" si="10"/>
        <v>18666</v>
      </c>
      <c r="O29" s="167">
        <f t="shared" si="10"/>
        <v>3</v>
      </c>
      <c r="P29" s="168">
        <f t="shared" si="10"/>
        <v>2012</v>
      </c>
      <c r="Q29" s="169">
        <f t="shared" si="10"/>
        <v>603.51781502250003</v>
      </c>
      <c r="R29" s="170">
        <f t="shared" si="10"/>
        <v>7.5999999999999998E-2</v>
      </c>
      <c r="S29" s="171">
        <f t="shared" si="10"/>
        <v>7941.0238818750013</v>
      </c>
      <c r="T29" s="172" t="s">
        <v>405</v>
      </c>
    </row>
    <row r="31" spans="1:20" x14ac:dyDescent="0.25">
      <c r="J31" s="12" t="s">
        <v>714</v>
      </c>
      <c r="K31" s="21" t="s">
        <v>715</v>
      </c>
      <c r="M31" s="149" t="s">
        <v>393</v>
      </c>
      <c r="N31" s="150">
        <f>S31*R31</f>
        <v>128.89599999999999</v>
      </c>
      <c r="O31" s="153">
        <v>12</v>
      </c>
      <c r="P31" s="154">
        <v>2017</v>
      </c>
      <c r="Q31" s="150">
        <f>N31/O31</f>
        <v>10.741333333333332</v>
      </c>
      <c r="R31" s="97">
        <f>R5</f>
        <v>7.5999999999999998E-2</v>
      </c>
      <c r="S31" s="152">
        <v>1696</v>
      </c>
      <c r="T31" t="s">
        <v>716</v>
      </c>
    </row>
    <row r="32" spans="1:20" x14ac:dyDescent="0.25">
      <c r="J32" s="12" t="s">
        <v>717</v>
      </c>
      <c r="K32" s="21" t="s">
        <v>718</v>
      </c>
    </row>
    <row r="33" spans="6:6" x14ac:dyDescent="0.25">
      <c r="F33" s="191"/>
    </row>
  </sheetData>
  <conditionalFormatting sqref="E20 M5 M12 M14:M15 M17:M18 E5:E18 E22:E29 M7:M10">
    <cfRule type="containsText" dxfId="132" priority="12" operator="containsText" text="ok">
      <formula>NOT(ISERROR(SEARCH("ok",E5)))</formula>
    </cfRule>
  </conditionalFormatting>
  <conditionalFormatting sqref="E19">
    <cfRule type="containsText" dxfId="131" priority="11" operator="containsText" text="ok">
      <formula>NOT(ISERROR(SEARCH("ok",E19)))</formula>
    </cfRule>
  </conditionalFormatting>
  <conditionalFormatting sqref="O9:P9">
    <cfRule type="containsText" dxfId="130" priority="10" operator="containsText" text="ok">
      <formula>NOT(ISERROR(SEARCH("ok",O9)))</formula>
    </cfRule>
  </conditionalFormatting>
  <conditionalFormatting sqref="M11">
    <cfRule type="containsText" dxfId="129" priority="9" operator="containsText" text="ok">
      <formula>NOT(ISERROR(SEARCH("ok",M11)))</formula>
    </cfRule>
  </conditionalFormatting>
  <conditionalFormatting sqref="M13">
    <cfRule type="containsText" dxfId="128" priority="8" operator="containsText" text="ok">
      <formula>NOT(ISERROR(SEARCH("ok",M13)))</formula>
    </cfRule>
  </conditionalFormatting>
  <conditionalFormatting sqref="M6">
    <cfRule type="containsText" dxfId="127" priority="7" operator="containsText" text="ok">
      <formula>NOT(ISERROR(SEARCH("ok",M6)))</formula>
    </cfRule>
  </conditionalFormatting>
  <conditionalFormatting sqref="O6:P6">
    <cfRule type="containsText" dxfId="126" priority="6" operator="containsText" text="ok">
      <formula>NOT(ISERROR(SEARCH("ok",O6)))</formula>
    </cfRule>
  </conditionalFormatting>
  <conditionalFormatting sqref="M16">
    <cfRule type="containsText" dxfId="125" priority="5" operator="containsText" text="ok">
      <formula>NOT(ISERROR(SEARCH("ok",M16)))</formula>
    </cfRule>
  </conditionalFormatting>
  <conditionalFormatting sqref="O16:P16">
    <cfRule type="containsText" dxfId="124" priority="4" operator="containsText" text="ok">
      <formula>NOT(ISERROR(SEARCH("ok",O16)))</formula>
    </cfRule>
  </conditionalFormatting>
  <conditionalFormatting sqref="M19:M20 M22 M24:M29">
    <cfRule type="containsText" dxfId="123" priority="3" operator="containsText" text="ok">
      <formula>NOT(ISERROR(SEARCH("ok",M19)))</formula>
    </cfRule>
  </conditionalFormatting>
  <conditionalFormatting sqref="M23">
    <cfRule type="containsText" dxfId="122" priority="2" operator="containsText" text="ok">
      <formula>NOT(ISERROR(SEARCH("ok",M23)))</formula>
    </cfRule>
  </conditionalFormatting>
  <conditionalFormatting sqref="M31">
    <cfRule type="containsText" dxfId="121" priority="1" operator="containsText" text="ok">
      <formula>NOT(ISERROR(SEARCH("ok",M31)))</formula>
    </cfRule>
  </conditionalFormatting>
  <hyperlinks>
    <hyperlink ref="T8" r:id="rId1" xr:uid="{00000000-0004-0000-0A00-000000000000}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X96"/>
  <sheetViews>
    <sheetView zoomScale="55" zoomScaleNormal="55" workbookViewId="0">
      <selection activeCell="D31" sqref="D31"/>
    </sheetView>
  </sheetViews>
  <sheetFormatPr defaultRowHeight="15" outlineLevelRow="1" x14ac:dyDescent="0.25"/>
  <cols>
    <col min="1" max="2" width="15.7109375" customWidth="1"/>
    <col min="3" max="3" width="17.5703125" customWidth="1"/>
    <col min="4" max="25" width="15.7109375" customWidth="1"/>
  </cols>
  <sheetData>
    <row r="1" spans="1:24" ht="23.25" x14ac:dyDescent="0.35">
      <c r="A1" s="93" t="s">
        <v>109</v>
      </c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  <c r="M1" s="93"/>
      <c r="N1" s="93"/>
      <c r="O1" s="93"/>
      <c r="P1" s="93"/>
      <c r="Q1" s="93"/>
      <c r="R1" s="93"/>
      <c r="S1" s="93"/>
      <c r="T1" s="93"/>
      <c r="U1" s="93"/>
      <c r="V1" s="93"/>
      <c r="W1" s="93"/>
      <c r="X1" s="93"/>
    </row>
    <row r="2" spans="1:24" x14ac:dyDescent="0.25">
      <c r="A2" s="40"/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41"/>
    </row>
    <row r="3" spans="1:24" x14ac:dyDescent="0.25">
      <c r="A3" s="42" t="s">
        <v>110</v>
      </c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43"/>
    </row>
    <row r="4" spans="1:24" ht="18" x14ac:dyDescent="0.35">
      <c r="A4" s="44"/>
      <c r="B4" s="13" t="s">
        <v>111</v>
      </c>
      <c r="C4" s="13" t="s">
        <v>112</v>
      </c>
      <c r="D4" s="13" t="s">
        <v>113</v>
      </c>
      <c r="E4" s="13" t="s">
        <v>112</v>
      </c>
      <c r="F4" s="13" t="s">
        <v>114</v>
      </c>
      <c r="G4" s="13"/>
      <c r="H4" s="13"/>
      <c r="I4" s="14" t="s">
        <v>115</v>
      </c>
      <c r="J4" s="13" t="s">
        <v>116</v>
      </c>
      <c r="K4" s="13" t="s">
        <v>112</v>
      </c>
      <c r="L4" s="13" t="s">
        <v>117</v>
      </c>
      <c r="M4" s="13" t="s">
        <v>112</v>
      </c>
      <c r="N4" s="13" t="s">
        <v>118</v>
      </c>
      <c r="O4" s="13" t="s">
        <v>112</v>
      </c>
      <c r="P4" s="13" t="s">
        <v>119</v>
      </c>
      <c r="Q4" s="13" t="s">
        <v>112</v>
      </c>
      <c r="R4" s="13" t="s">
        <v>120</v>
      </c>
      <c r="S4" s="13" t="s">
        <v>112</v>
      </c>
      <c r="T4" s="13" t="s">
        <v>121</v>
      </c>
      <c r="U4" s="13" t="s">
        <v>112</v>
      </c>
      <c r="V4" s="13" t="s">
        <v>122</v>
      </c>
      <c r="W4" s="13" t="s">
        <v>112</v>
      </c>
      <c r="X4" s="45" t="s">
        <v>123</v>
      </c>
    </row>
    <row r="5" spans="1:24" x14ac:dyDescent="0.25">
      <c r="A5" s="46" t="s">
        <v>124</v>
      </c>
      <c r="B5" s="15">
        <v>1</v>
      </c>
      <c r="C5" s="16" t="s">
        <v>112</v>
      </c>
      <c r="D5" s="15">
        <f>(J5*0.5+L5*2+N5+P5*3+R5*2+T5*2+V5*2+X5*31-B5*6)/2</f>
        <v>0.27472148502546467</v>
      </c>
      <c r="E5" s="16" t="s">
        <v>112</v>
      </c>
      <c r="F5" s="15">
        <f>0.2*J5+2*X5</f>
        <v>0.2188351730091101</v>
      </c>
      <c r="G5" s="16"/>
      <c r="H5" s="15"/>
      <c r="I5" s="17" t="s">
        <v>115</v>
      </c>
      <c r="J5" s="15">
        <v>1.0861280487804901</v>
      </c>
      <c r="K5" s="16" t="s">
        <v>112</v>
      </c>
      <c r="L5" s="15">
        <f>B5*6-J5-P5*3-R5*2-T5*4-V5-X5*35</f>
        <v>0.35341292762513205</v>
      </c>
      <c r="M5" s="16" t="s">
        <v>112</v>
      </c>
      <c r="N5" s="15">
        <f>((12*B5+3*F5)-(1.8*J5+6*P5+4*R5+8*T5+52*X5+2*V5))/2</f>
        <v>0.79752152665540077</v>
      </c>
      <c r="O5" s="16" t="s">
        <v>112</v>
      </c>
      <c r="P5" s="15">
        <f>K51</f>
        <v>0.78541666666666665</v>
      </c>
      <c r="Q5" s="16" t="s">
        <v>112</v>
      </c>
      <c r="R5" s="15">
        <f>K52</f>
        <v>0.84687499999999993</v>
      </c>
      <c r="S5" s="16" t="s">
        <v>112</v>
      </c>
      <c r="T5" s="15">
        <f>K54</f>
        <v>8.9583333333333334E-2</v>
      </c>
      <c r="U5" s="16" t="s">
        <v>112</v>
      </c>
      <c r="V5" s="15">
        <f>K53</f>
        <v>0.12395833333333335</v>
      </c>
      <c r="W5" s="16" t="s">
        <v>112</v>
      </c>
      <c r="X5" s="47">
        <f>J5*A90</f>
        <v>8.0478162650602573E-4</v>
      </c>
    </row>
    <row r="6" spans="1:24" x14ac:dyDescent="0.25">
      <c r="A6" s="48" t="s">
        <v>125</v>
      </c>
      <c r="B6" s="18">
        <f>B5*C71</f>
        <v>180</v>
      </c>
      <c r="C6" s="19"/>
      <c r="D6" s="18">
        <f>D5*C72</f>
        <v>8.7910875208148695</v>
      </c>
      <c r="E6" s="19"/>
      <c r="F6" s="18">
        <f>F5*C73</f>
        <v>3.7201979411548716</v>
      </c>
      <c r="G6" s="19"/>
      <c r="H6" s="18"/>
      <c r="I6" s="20"/>
      <c r="J6" s="18">
        <f>J5*C74</f>
        <v>26.718750000000057</v>
      </c>
      <c r="K6" s="19"/>
      <c r="L6" s="18">
        <f>L5*C75</f>
        <v>15.55016881550581</v>
      </c>
      <c r="M6" s="19"/>
      <c r="N6" s="18">
        <f>N5*C76</f>
        <v>14.355387479797214</v>
      </c>
      <c r="O6" s="19"/>
      <c r="P6" s="18">
        <f>P5*C77</f>
        <v>70.6875</v>
      </c>
      <c r="Q6" s="19"/>
      <c r="R6" s="18">
        <f>R5*C78</f>
        <v>50.812499999999993</v>
      </c>
      <c r="S6" s="19"/>
      <c r="T6" s="18">
        <f>T5*C79</f>
        <v>7.8833333333333337</v>
      </c>
      <c r="U6" s="18"/>
      <c r="V6" s="18">
        <f>V5*C82</f>
        <v>5.7020833333333343</v>
      </c>
      <c r="W6" s="19"/>
      <c r="X6" s="49">
        <f>X5*C80</f>
        <v>0.80156250000000162</v>
      </c>
    </row>
    <row r="7" spans="1:24" x14ac:dyDescent="0.25">
      <c r="A7" s="50"/>
      <c r="B7" s="12"/>
      <c r="C7" s="12"/>
      <c r="D7" s="22" t="s">
        <v>126</v>
      </c>
      <c r="E7" s="12"/>
      <c r="F7" s="12" t="s">
        <v>127</v>
      </c>
      <c r="G7" s="12"/>
      <c r="H7" s="12"/>
      <c r="I7" s="12"/>
      <c r="J7" s="12" t="s">
        <v>128</v>
      </c>
      <c r="K7" s="12"/>
      <c r="L7" s="12" t="s">
        <v>129</v>
      </c>
      <c r="M7" s="12"/>
      <c r="N7" s="12" t="s">
        <v>130</v>
      </c>
      <c r="O7" s="12"/>
      <c r="P7" s="12" t="s">
        <v>131</v>
      </c>
      <c r="Q7" s="12"/>
      <c r="R7" s="12" t="s">
        <v>131</v>
      </c>
      <c r="S7" s="12"/>
      <c r="T7" s="12" t="s">
        <v>131</v>
      </c>
      <c r="U7" s="12"/>
      <c r="V7" s="12" t="s">
        <v>131</v>
      </c>
      <c r="W7" s="12"/>
      <c r="X7" s="43" t="s">
        <v>131</v>
      </c>
    </row>
    <row r="8" spans="1:24" x14ac:dyDescent="0.25">
      <c r="A8" s="50"/>
      <c r="B8" s="12">
        <v>1</v>
      </c>
      <c r="C8" s="12"/>
      <c r="D8" s="22"/>
      <c r="E8" s="12"/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43"/>
    </row>
    <row r="9" spans="1:24" x14ac:dyDescent="0.25">
      <c r="A9" s="42" t="s">
        <v>132</v>
      </c>
      <c r="B9" s="12"/>
      <c r="C9" s="12"/>
      <c r="D9" s="12"/>
      <c r="E9" s="12"/>
      <c r="F9" s="12"/>
      <c r="G9" s="12"/>
      <c r="H9" s="12"/>
      <c r="I9" s="12">
        <v>0.21</v>
      </c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43"/>
    </row>
    <row r="10" spans="1:24" ht="18" x14ac:dyDescent="0.35">
      <c r="A10" s="51"/>
      <c r="B10" s="23" t="s">
        <v>133</v>
      </c>
      <c r="C10" s="23" t="s">
        <v>112</v>
      </c>
      <c r="D10" s="23" t="s">
        <v>113</v>
      </c>
      <c r="E10" s="23" t="s">
        <v>112</v>
      </c>
      <c r="F10" s="23" t="s">
        <v>134</v>
      </c>
      <c r="G10" s="23" t="s">
        <v>112</v>
      </c>
      <c r="H10" s="23" t="s">
        <v>135</v>
      </c>
      <c r="I10" s="24" t="s">
        <v>115</v>
      </c>
      <c r="J10" s="23" t="s">
        <v>136</v>
      </c>
      <c r="K10" s="23" t="s">
        <v>112</v>
      </c>
      <c r="L10" s="23" t="s">
        <v>117</v>
      </c>
      <c r="M10" s="23" t="s">
        <v>112</v>
      </c>
      <c r="N10" s="23" t="s">
        <v>118</v>
      </c>
      <c r="O10" s="23" t="s">
        <v>112</v>
      </c>
      <c r="P10" s="23" t="s">
        <v>137</v>
      </c>
      <c r="Q10" s="23" t="s">
        <v>112</v>
      </c>
      <c r="R10" s="23" t="s">
        <v>138</v>
      </c>
      <c r="S10" s="23" t="s">
        <v>112</v>
      </c>
      <c r="T10" s="23" t="s">
        <v>139</v>
      </c>
      <c r="U10" s="23" t="s">
        <v>112</v>
      </c>
      <c r="V10" s="23" t="s">
        <v>140</v>
      </c>
      <c r="W10" s="23" t="s">
        <v>112</v>
      </c>
      <c r="X10" s="52" t="s">
        <v>141</v>
      </c>
    </row>
    <row r="11" spans="1:24" x14ac:dyDescent="0.25">
      <c r="A11" s="53" t="s">
        <v>124</v>
      </c>
      <c r="B11" s="25">
        <f>B5</f>
        <v>1</v>
      </c>
      <c r="C11" s="26" t="s">
        <v>112</v>
      </c>
      <c r="D11" s="25">
        <f>D5</f>
        <v>0.27472148502546467</v>
      </c>
      <c r="E11" s="26" t="s">
        <v>112</v>
      </c>
      <c r="F11" s="25">
        <f>G15</f>
        <v>0.16673156038789338</v>
      </c>
      <c r="G11" s="26" t="s">
        <v>112</v>
      </c>
      <c r="H11" s="25">
        <f>G16</f>
        <v>5.210361262121669E-2</v>
      </c>
      <c r="I11" s="27" t="s">
        <v>115</v>
      </c>
      <c r="J11" s="25">
        <f>J5</f>
        <v>1.0861280487804901</v>
      </c>
      <c r="K11" s="26" t="s">
        <v>112</v>
      </c>
      <c r="L11" s="25">
        <f>L5</f>
        <v>0.35341292762513205</v>
      </c>
      <c r="M11" s="26" t="s">
        <v>112</v>
      </c>
      <c r="N11" s="25">
        <f>N5</f>
        <v>0.79752152665540077</v>
      </c>
      <c r="O11" s="26" t="s">
        <v>112</v>
      </c>
      <c r="P11" s="25">
        <f>P5</f>
        <v>0.78541666666666665</v>
      </c>
      <c r="Q11" s="26" t="s">
        <v>112</v>
      </c>
      <c r="R11" s="25">
        <f>R5</f>
        <v>0.84687499999999993</v>
      </c>
      <c r="S11" s="26" t="s">
        <v>112</v>
      </c>
      <c r="T11" s="25">
        <f>T5</f>
        <v>8.9583333333333334E-2</v>
      </c>
      <c r="U11" s="26" t="s">
        <v>112</v>
      </c>
      <c r="V11" s="25">
        <f>V5</f>
        <v>0.12395833333333335</v>
      </c>
      <c r="W11" s="26" t="s">
        <v>112</v>
      </c>
      <c r="X11" s="54">
        <f>X5</f>
        <v>8.0478162650602573E-4</v>
      </c>
    </row>
    <row r="12" spans="1:24" x14ac:dyDescent="0.25">
      <c r="A12" s="40"/>
      <c r="B12" s="29"/>
      <c r="C12" s="30"/>
      <c r="D12" s="31"/>
      <c r="E12" s="30"/>
      <c r="F12" s="31"/>
      <c r="G12" s="32"/>
      <c r="H12" s="31"/>
      <c r="I12" s="30"/>
      <c r="J12" s="31"/>
      <c r="K12" s="30"/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55"/>
    </row>
    <row r="13" spans="1:24" x14ac:dyDescent="0.25">
      <c r="A13" s="56" t="s">
        <v>142</v>
      </c>
      <c r="B13" s="57"/>
      <c r="C13" s="57"/>
      <c r="D13" s="58"/>
      <c r="E13" s="57"/>
      <c r="F13" s="57"/>
      <c r="G13" s="57"/>
      <c r="H13" s="57"/>
      <c r="I13" s="57"/>
      <c r="J13" s="57"/>
      <c r="K13" s="59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60"/>
    </row>
    <row r="14" spans="1:24" x14ac:dyDescent="0.25">
      <c r="A14" s="61"/>
      <c r="B14" s="58" t="s">
        <v>143</v>
      </c>
      <c r="C14" s="57" t="s">
        <v>144</v>
      </c>
      <c r="D14" s="57" t="s">
        <v>1007</v>
      </c>
      <c r="E14" s="58" t="s">
        <v>279</v>
      </c>
      <c r="F14" s="62" t="s">
        <v>145</v>
      </c>
      <c r="G14" t="s">
        <v>1009</v>
      </c>
      <c r="H14" s="58"/>
      <c r="I14" s="58"/>
      <c r="J14" s="57"/>
      <c r="K14" s="57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43"/>
    </row>
    <row r="15" spans="1:24" x14ac:dyDescent="0.25">
      <c r="A15" s="63" t="s">
        <v>146</v>
      </c>
      <c r="B15" s="64">
        <v>8.6999999999999994E-2</v>
      </c>
      <c r="C15" s="59">
        <v>100</v>
      </c>
      <c r="D15" s="82">
        <f>30*16</f>
        <v>480</v>
      </c>
      <c r="E15" s="523">
        <f>C15/($C$15+$C$16)</f>
        <v>0.35693889206167906</v>
      </c>
      <c r="F15" s="522">
        <f>D15/($D$15+$D$16)</f>
        <v>0.76190476190476186</v>
      </c>
      <c r="G15">
        <f>F15*F5</f>
        <v>0.16673156038789338</v>
      </c>
      <c r="H15" s="59"/>
      <c r="I15" s="59"/>
      <c r="J15" s="35"/>
      <c r="K15" s="66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43"/>
    </row>
    <row r="16" spans="1:24" x14ac:dyDescent="0.25">
      <c r="A16" s="63"/>
      <c r="B16" s="66">
        <v>0.11</v>
      </c>
      <c r="C16" s="59">
        <v>180.16</v>
      </c>
      <c r="D16" s="82">
        <v>150</v>
      </c>
      <c r="E16" s="523">
        <f>C16/($C$15+$C$16)</f>
        <v>0.64306110793832105</v>
      </c>
      <c r="F16" s="522">
        <f>D16/($D$15+$D$16)</f>
        <v>0.23809523809523808</v>
      </c>
      <c r="G16">
        <f>F16*F5</f>
        <v>5.210361262121669E-2</v>
      </c>
      <c r="H16" s="59"/>
      <c r="I16" s="59"/>
      <c r="J16" s="35"/>
      <c r="K16" s="66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43"/>
    </row>
    <row r="17" spans="1:24" x14ac:dyDescent="0.25">
      <c r="A17" s="40"/>
      <c r="B17" s="67"/>
      <c r="C17" s="28"/>
      <c r="D17" s="28"/>
      <c r="E17" s="28"/>
      <c r="F17" s="28"/>
      <c r="G17" s="28"/>
      <c r="H17" s="28"/>
      <c r="I17" s="28"/>
      <c r="J17" s="68"/>
      <c r="K17" s="31"/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55"/>
    </row>
    <row r="18" spans="1:24" hidden="1" outlineLevel="1" x14ac:dyDescent="0.25">
      <c r="A18" s="56" t="s">
        <v>147</v>
      </c>
      <c r="B18" s="59"/>
      <c r="C18" s="59"/>
      <c r="D18" s="59"/>
      <c r="E18" s="59"/>
      <c r="F18" s="59"/>
      <c r="G18" s="59"/>
      <c r="H18" s="59"/>
      <c r="I18" s="59"/>
      <c r="J18" s="59"/>
      <c r="K18" s="59"/>
      <c r="L18" s="59"/>
      <c r="M18" s="59"/>
      <c r="N18" s="59"/>
      <c r="O18" s="59"/>
      <c r="P18" s="59"/>
      <c r="Q18" s="59"/>
      <c r="R18" s="59"/>
      <c r="S18" s="59"/>
      <c r="T18" s="59"/>
      <c r="U18" s="59"/>
      <c r="V18" s="59"/>
      <c r="W18" s="59"/>
      <c r="X18" s="43"/>
    </row>
    <row r="19" spans="1:24" hidden="1" outlineLevel="1" x14ac:dyDescent="0.25">
      <c r="A19" s="63"/>
      <c r="B19" s="59"/>
      <c r="C19" s="59"/>
      <c r="D19" s="59"/>
      <c r="E19" s="59"/>
      <c r="F19" s="59"/>
      <c r="G19" s="59"/>
      <c r="H19" s="59"/>
      <c r="I19" s="59"/>
      <c r="J19" s="59"/>
      <c r="K19" s="59"/>
      <c r="L19" s="59"/>
      <c r="M19" s="59"/>
      <c r="N19" s="59"/>
      <c r="O19" s="59"/>
      <c r="P19" s="59"/>
      <c r="Q19" s="59"/>
      <c r="R19" s="59"/>
      <c r="S19" s="59"/>
      <c r="T19" s="59"/>
      <c r="U19" s="59"/>
      <c r="V19" s="59"/>
      <c r="W19" s="59"/>
      <c r="X19" s="43"/>
    </row>
    <row r="20" spans="1:24" ht="18" hidden="1" outlineLevel="1" x14ac:dyDescent="0.35">
      <c r="A20" s="63"/>
      <c r="B20" s="69" t="s">
        <v>111</v>
      </c>
      <c r="C20" s="69" t="s">
        <v>112</v>
      </c>
      <c r="D20" s="69" t="s">
        <v>113</v>
      </c>
      <c r="E20" s="69" t="s">
        <v>112</v>
      </c>
      <c r="F20" s="69" t="s">
        <v>114</v>
      </c>
      <c r="G20" s="70" t="s">
        <v>115</v>
      </c>
      <c r="H20" s="69" t="s">
        <v>116</v>
      </c>
      <c r="I20" s="69" t="s">
        <v>112</v>
      </c>
      <c r="J20" s="69" t="s">
        <v>117</v>
      </c>
      <c r="K20" s="69" t="s">
        <v>112</v>
      </c>
      <c r="L20" s="69" t="s">
        <v>118</v>
      </c>
      <c r="M20" s="71" t="s">
        <v>112</v>
      </c>
      <c r="N20" s="71" t="s">
        <v>148</v>
      </c>
      <c r="O20" s="69" t="s">
        <v>112</v>
      </c>
      <c r="P20" s="69" t="s">
        <v>149</v>
      </c>
      <c r="Q20" s="69" t="s">
        <v>112</v>
      </c>
      <c r="R20" s="69" t="s">
        <v>150</v>
      </c>
      <c r="S20" s="69" t="s">
        <v>112</v>
      </c>
      <c r="T20" s="69" t="str">
        <f>V4</f>
        <v>CH2O2</v>
      </c>
      <c r="U20" s="69" t="s">
        <v>112</v>
      </c>
      <c r="V20" s="69" t="s">
        <v>151</v>
      </c>
      <c r="W20" s="59"/>
      <c r="X20" s="43"/>
    </row>
    <row r="21" spans="1:24" hidden="1" outlineLevel="1" x14ac:dyDescent="0.25">
      <c r="A21" s="63" t="s">
        <v>152</v>
      </c>
      <c r="B21" s="59">
        <v>6</v>
      </c>
      <c r="C21" s="72" t="s">
        <v>112</v>
      </c>
      <c r="D21" s="59">
        <v>0</v>
      </c>
      <c r="E21" s="72" t="s">
        <v>112</v>
      </c>
      <c r="F21" s="59">
        <v>0</v>
      </c>
      <c r="G21" s="73" t="s">
        <v>115</v>
      </c>
      <c r="H21" s="59">
        <v>1</v>
      </c>
      <c r="I21" s="72" t="s">
        <v>112</v>
      </c>
      <c r="J21" s="59">
        <v>1</v>
      </c>
      <c r="K21" s="72" t="s">
        <v>112</v>
      </c>
      <c r="L21" s="59">
        <v>0</v>
      </c>
      <c r="M21" s="72" t="s">
        <v>112</v>
      </c>
      <c r="N21" s="59">
        <v>3</v>
      </c>
      <c r="O21" s="72" t="s">
        <v>112</v>
      </c>
      <c r="P21" s="59">
        <v>2</v>
      </c>
      <c r="Q21" s="72" t="s">
        <v>112</v>
      </c>
      <c r="R21" s="59">
        <v>4</v>
      </c>
      <c r="S21" s="72" t="s">
        <v>112</v>
      </c>
      <c r="T21" s="59">
        <v>1</v>
      </c>
      <c r="U21" s="72" t="s">
        <v>112</v>
      </c>
      <c r="V21" s="72">
        <v>35</v>
      </c>
      <c r="W21" s="59" t="s">
        <v>152</v>
      </c>
      <c r="X21" s="43"/>
    </row>
    <row r="22" spans="1:24" hidden="1" outlineLevel="1" x14ac:dyDescent="0.25">
      <c r="A22" s="63" t="s">
        <v>153</v>
      </c>
      <c r="B22" s="59">
        <v>12</v>
      </c>
      <c r="C22" s="72" t="s">
        <v>112</v>
      </c>
      <c r="D22" s="59">
        <v>0</v>
      </c>
      <c r="E22" s="72" t="s">
        <v>112</v>
      </c>
      <c r="F22" s="59">
        <v>3</v>
      </c>
      <c r="G22" s="73" t="s">
        <v>115</v>
      </c>
      <c r="H22" s="59">
        <v>1.8</v>
      </c>
      <c r="I22" s="72" t="s">
        <v>112</v>
      </c>
      <c r="J22" s="59">
        <v>0</v>
      </c>
      <c r="K22" s="72" t="s">
        <v>112</v>
      </c>
      <c r="L22" s="59">
        <v>2</v>
      </c>
      <c r="M22" s="72" t="s">
        <v>112</v>
      </c>
      <c r="N22" s="59">
        <v>6</v>
      </c>
      <c r="O22" s="72" t="s">
        <v>112</v>
      </c>
      <c r="P22" s="59">
        <v>4</v>
      </c>
      <c r="Q22" s="72" t="s">
        <v>112</v>
      </c>
      <c r="R22" s="59">
        <v>8</v>
      </c>
      <c r="S22" s="72" t="s">
        <v>112</v>
      </c>
      <c r="T22" s="59">
        <v>2</v>
      </c>
      <c r="U22" s="72" t="s">
        <v>112</v>
      </c>
      <c r="V22" s="72">
        <v>52</v>
      </c>
      <c r="W22" s="59" t="s">
        <v>153</v>
      </c>
      <c r="X22" s="43"/>
    </row>
    <row r="23" spans="1:24" hidden="1" outlineLevel="1" x14ac:dyDescent="0.25">
      <c r="A23" s="63" t="s">
        <v>154</v>
      </c>
      <c r="B23" s="59">
        <v>6</v>
      </c>
      <c r="C23" s="72" t="s">
        <v>112</v>
      </c>
      <c r="D23" s="59">
        <v>2</v>
      </c>
      <c r="E23" s="72" t="s">
        <v>112</v>
      </c>
      <c r="F23" s="59">
        <v>0</v>
      </c>
      <c r="G23" s="73" t="s">
        <v>115</v>
      </c>
      <c r="H23" s="59">
        <v>0.5</v>
      </c>
      <c r="I23" s="72" t="s">
        <v>112</v>
      </c>
      <c r="J23" s="59">
        <v>2</v>
      </c>
      <c r="K23" s="72" t="s">
        <v>112</v>
      </c>
      <c r="L23" s="59">
        <v>1</v>
      </c>
      <c r="M23" s="72" t="s">
        <v>112</v>
      </c>
      <c r="N23" s="59">
        <v>3</v>
      </c>
      <c r="O23" s="72" t="s">
        <v>112</v>
      </c>
      <c r="P23" s="59">
        <v>2</v>
      </c>
      <c r="Q23" s="72" t="s">
        <v>112</v>
      </c>
      <c r="R23" s="59">
        <v>2</v>
      </c>
      <c r="S23" s="72" t="s">
        <v>112</v>
      </c>
      <c r="T23" s="59">
        <v>2</v>
      </c>
      <c r="U23" s="72" t="s">
        <v>112</v>
      </c>
      <c r="V23" s="72">
        <v>3</v>
      </c>
      <c r="W23" s="59" t="s">
        <v>154</v>
      </c>
      <c r="X23" s="43"/>
    </row>
    <row r="24" spans="1:24" hidden="1" outlineLevel="1" x14ac:dyDescent="0.25">
      <c r="A24" s="63" t="s">
        <v>155</v>
      </c>
      <c r="B24" s="59">
        <v>0</v>
      </c>
      <c r="C24" s="72" t="s">
        <v>112</v>
      </c>
      <c r="D24" s="59">
        <v>0</v>
      </c>
      <c r="E24" s="72" t="s">
        <v>112</v>
      </c>
      <c r="F24" s="59">
        <v>1</v>
      </c>
      <c r="G24" s="73" t="s">
        <v>115</v>
      </c>
      <c r="H24" s="59">
        <v>0.2</v>
      </c>
      <c r="I24" s="72" t="s">
        <v>112</v>
      </c>
      <c r="J24" s="59">
        <v>0</v>
      </c>
      <c r="K24" s="72" t="s">
        <v>112</v>
      </c>
      <c r="L24" s="59">
        <v>0</v>
      </c>
      <c r="M24" s="72" t="s">
        <v>112</v>
      </c>
      <c r="N24" s="59">
        <v>0</v>
      </c>
      <c r="O24" s="72" t="s">
        <v>112</v>
      </c>
      <c r="P24" s="59">
        <v>0</v>
      </c>
      <c r="Q24" s="72" t="s">
        <v>112</v>
      </c>
      <c r="R24" s="59">
        <v>0</v>
      </c>
      <c r="S24" s="72" t="s">
        <v>112</v>
      </c>
      <c r="T24" s="59">
        <v>0</v>
      </c>
      <c r="U24" s="72" t="s">
        <v>112</v>
      </c>
      <c r="V24" s="72">
        <v>2</v>
      </c>
      <c r="W24" s="59" t="s">
        <v>155</v>
      </c>
      <c r="X24" s="43"/>
    </row>
    <row r="25" spans="1:24" hidden="1" outlineLevel="1" x14ac:dyDescent="0.25">
      <c r="A25" s="63" t="s">
        <v>156</v>
      </c>
      <c r="B25" s="59">
        <f>$K$29*B21+$K$30*B22+$K$31*B23+$K$32*B24</f>
        <v>24</v>
      </c>
      <c r="C25" s="72" t="s">
        <v>112</v>
      </c>
      <c r="D25" s="59">
        <f>$K$29*D21+$K$30*D22+$K$31*D23+$K$32*D24</f>
        <v>-4</v>
      </c>
      <c r="E25" s="72" t="s">
        <v>112</v>
      </c>
      <c r="F25" s="59">
        <f>$K$29*F21+$K$30*F22+$K$31*F23+$K$32*F24</f>
        <v>0</v>
      </c>
      <c r="G25" s="73" t="s">
        <v>115</v>
      </c>
      <c r="H25" s="59">
        <f>$K$29*H21+$K$30*H22+$K$31*H23+$K$32*H24</f>
        <v>4.1999999999999993</v>
      </c>
      <c r="I25" s="72" t="s">
        <v>112</v>
      </c>
      <c r="J25" s="59">
        <f>$K$29*J21+$K$30*J22+$K$31*J23+$K$32*J24</f>
        <v>0</v>
      </c>
      <c r="K25" s="72" t="s">
        <v>112</v>
      </c>
      <c r="L25" s="59">
        <f>$K$29*L21+$K$30*L22+$K$31*L23+$K$32*L24</f>
        <v>0</v>
      </c>
      <c r="M25" s="72" t="s">
        <v>112</v>
      </c>
      <c r="N25" s="59">
        <f>$K$29*N21+$K$30*N22+$K$31*N23+$K$32*N24</f>
        <v>12</v>
      </c>
      <c r="O25" s="72" t="s">
        <v>112</v>
      </c>
      <c r="P25" s="59">
        <f>$K$29*P21+$K$30*P22+$K$31*P23+$K$32*P24</f>
        <v>8</v>
      </c>
      <c r="Q25" s="72" t="s">
        <v>112</v>
      </c>
      <c r="R25" s="59">
        <f>$K$29*R21+$K$30*R22+$K$31*R23+$K$32*R24</f>
        <v>20</v>
      </c>
      <c r="S25" s="72" t="s">
        <v>112</v>
      </c>
      <c r="T25" s="59">
        <f>$K$29*T21+$K$30*T22+$K$31*T23+$K$32*T24</f>
        <v>2</v>
      </c>
      <c r="U25" s="72" t="s">
        <v>112</v>
      </c>
      <c r="V25" s="59">
        <f>$K$29*V21+$K$30*V22+$K$31*V23+$K$32*V24</f>
        <v>180</v>
      </c>
      <c r="W25" s="59" t="s">
        <v>156</v>
      </c>
      <c r="X25" s="43"/>
    </row>
    <row r="26" spans="1:24" hidden="1" outlineLevel="1" x14ac:dyDescent="0.25">
      <c r="A26" s="63" t="s">
        <v>157</v>
      </c>
      <c r="B26" s="74">
        <f>B5*B25</f>
        <v>24</v>
      </c>
      <c r="C26" s="75" t="s">
        <v>112</v>
      </c>
      <c r="D26" s="74">
        <f>D5*D25</f>
        <v>-1.0988859401018587</v>
      </c>
      <c r="E26" s="75" t="s">
        <v>112</v>
      </c>
      <c r="F26" s="74">
        <f>F5*F25</f>
        <v>0</v>
      </c>
      <c r="G26" s="76" t="s">
        <v>115</v>
      </c>
      <c r="H26" s="74">
        <f>J5*H25</f>
        <v>4.5617378048780575</v>
      </c>
      <c r="I26" s="75" t="s">
        <v>112</v>
      </c>
      <c r="J26" s="74">
        <f>L5*J25</f>
        <v>0</v>
      </c>
      <c r="K26" s="75" t="s">
        <v>112</v>
      </c>
      <c r="L26" s="74">
        <f>N5*L25</f>
        <v>0</v>
      </c>
      <c r="M26" s="75" t="s">
        <v>112</v>
      </c>
      <c r="N26" s="74">
        <f>P5*N25</f>
        <v>9.4250000000000007</v>
      </c>
      <c r="O26" s="75" t="s">
        <v>112</v>
      </c>
      <c r="P26" s="74">
        <f>R5*P25</f>
        <v>6.7749999999999995</v>
      </c>
      <c r="Q26" s="75" t="s">
        <v>112</v>
      </c>
      <c r="R26" s="74">
        <f>T5*R25</f>
        <v>1.7916666666666667</v>
      </c>
      <c r="S26" s="75" t="s">
        <v>112</v>
      </c>
      <c r="T26" s="74">
        <f>V5*T25</f>
        <v>0.2479166666666667</v>
      </c>
      <c r="U26" s="75" t="s">
        <v>112</v>
      </c>
      <c r="V26" s="74">
        <f>X5*V25</f>
        <v>0.14486069277108463</v>
      </c>
      <c r="W26" s="59" t="s">
        <v>157</v>
      </c>
      <c r="X26" s="43"/>
    </row>
    <row r="27" spans="1:24" collapsed="1" x14ac:dyDescent="0.25">
      <c r="A27" s="40"/>
      <c r="B27" s="29"/>
      <c r="C27" s="30"/>
      <c r="D27" s="31"/>
      <c r="E27" s="30"/>
      <c r="F27" s="31"/>
      <c r="G27" s="32"/>
      <c r="H27" s="31"/>
      <c r="I27" s="30"/>
      <c r="J27" s="31"/>
      <c r="K27" s="30"/>
      <c r="L27" s="31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55"/>
    </row>
    <row r="28" spans="1:24" x14ac:dyDescent="0.25">
      <c r="A28" s="596" t="s">
        <v>1165</v>
      </c>
      <c r="B28" s="120"/>
      <c r="C28" s="120"/>
      <c r="D28" s="121"/>
      <c r="E28" s="59"/>
      <c r="F28" s="77" t="s">
        <v>158</v>
      </c>
      <c r="G28" s="59"/>
      <c r="H28" s="59"/>
      <c r="I28" s="77"/>
      <c r="J28" s="71" t="s">
        <v>159</v>
      </c>
      <c r="K28" s="59"/>
      <c r="L28" s="59"/>
      <c r="M28" s="59"/>
      <c r="N28" s="59"/>
      <c r="O28" s="59"/>
      <c r="P28" s="59"/>
      <c r="Q28" s="59"/>
      <c r="R28" s="59"/>
      <c r="S28" s="59"/>
      <c r="T28" s="59"/>
      <c r="U28" s="59"/>
      <c r="V28" s="59"/>
      <c r="W28" s="59"/>
      <c r="X28" s="43"/>
    </row>
    <row r="29" spans="1:24" x14ac:dyDescent="0.25">
      <c r="A29" s="108"/>
      <c r="B29" s="59" t="s">
        <v>160</v>
      </c>
      <c r="C29" s="59" t="s">
        <v>161</v>
      </c>
      <c r="D29" s="109"/>
      <c r="E29" s="59"/>
      <c r="F29" s="78" t="s">
        <v>162</v>
      </c>
      <c r="G29" s="79">
        <f>(J5*C74)/(B5*C71)</f>
        <v>0.14843750000000031</v>
      </c>
      <c r="H29" s="80" t="s">
        <v>163</v>
      </c>
      <c r="I29" s="59"/>
      <c r="J29" s="59" t="s">
        <v>152</v>
      </c>
      <c r="K29" s="59">
        <v>4</v>
      </c>
      <c r="L29" s="59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59"/>
      <c r="X29" s="43"/>
    </row>
    <row r="30" spans="1:24" x14ac:dyDescent="0.25">
      <c r="A30" s="108" t="s">
        <v>164</v>
      </c>
      <c r="B30" s="81">
        <f>SUM(B6:F6)</f>
        <v>192.51128546196975</v>
      </c>
      <c r="C30" s="81">
        <f>SUM(J6:X6)</f>
        <v>192.51128546196975</v>
      </c>
      <c r="D30" s="597">
        <v>0</v>
      </c>
      <c r="E30" s="59"/>
      <c r="F30" s="78" t="s">
        <v>165</v>
      </c>
      <c r="G30" s="22">
        <f>(J5*C74)/(D5*C72)</f>
        <v>3.0392997381424571</v>
      </c>
      <c r="H30" s="83" t="s">
        <v>163</v>
      </c>
      <c r="I30" s="59"/>
      <c r="J30" s="59" t="s">
        <v>153</v>
      </c>
      <c r="K30" s="59">
        <v>1</v>
      </c>
      <c r="L30" s="59"/>
      <c r="M30" s="59"/>
      <c r="N30" s="59"/>
      <c r="O30" s="59"/>
      <c r="P30" s="59"/>
      <c r="Q30" s="59"/>
      <c r="R30" s="59"/>
      <c r="S30" s="59"/>
      <c r="T30" s="59"/>
      <c r="U30" s="59"/>
      <c r="V30" s="59"/>
      <c r="W30" s="59"/>
      <c r="X30" s="43"/>
    </row>
    <row r="31" spans="1:24" x14ac:dyDescent="0.25">
      <c r="A31" s="598" t="s">
        <v>152</v>
      </c>
      <c r="B31" s="82">
        <f>6*B5</f>
        <v>6</v>
      </c>
      <c r="C31" s="82">
        <f>J5+L5+3*P5+2*R5+4*T5+35*X5+V5</f>
        <v>6</v>
      </c>
      <c r="D31" s="597">
        <v>8.8817841970012504E-16</v>
      </c>
      <c r="E31" s="59"/>
      <c r="F31" s="78" t="s">
        <v>166</v>
      </c>
      <c r="G31" s="22">
        <f>(X5*C80)/(C71*B5)</f>
        <v>4.4531250000000092E-3</v>
      </c>
      <c r="H31" s="79" t="s">
        <v>163</v>
      </c>
      <c r="I31" s="59"/>
      <c r="J31" s="59" t="s">
        <v>154</v>
      </c>
      <c r="K31" s="59">
        <v>-2</v>
      </c>
      <c r="L31" s="59"/>
      <c r="M31" s="59"/>
      <c r="N31" s="59"/>
      <c r="O31" s="59"/>
      <c r="P31" s="59"/>
      <c r="Q31" s="59"/>
      <c r="R31" s="59"/>
      <c r="S31" s="59"/>
      <c r="T31" s="59"/>
      <c r="U31" s="59"/>
      <c r="V31" s="59"/>
      <c r="W31" s="59"/>
      <c r="X31" s="43"/>
    </row>
    <row r="32" spans="1:24" x14ac:dyDescent="0.25">
      <c r="A32" s="598" t="s">
        <v>153</v>
      </c>
      <c r="B32" s="82">
        <f>12*B5+3*F5</f>
        <v>12.656505519027331</v>
      </c>
      <c r="C32" s="82">
        <f>1.8*J5+2*N5+6*P5+4*R5+8*T5+52*X5+V5*2</f>
        <v>12.656505519027331</v>
      </c>
      <c r="D32" s="597">
        <v>0</v>
      </c>
      <c r="E32" s="59"/>
      <c r="F32" s="78" t="s">
        <v>167</v>
      </c>
      <c r="G32" s="22">
        <f>L5/D5</f>
        <v>1.2864408023725311</v>
      </c>
      <c r="H32" s="83" t="s">
        <v>168</v>
      </c>
      <c r="I32" s="59"/>
      <c r="J32" s="59" t="s">
        <v>155</v>
      </c>
      <c r="K32" s="59">
        <v>-3</v>
      </c>
      <c r="L32" s="59"/>
      <c r="M32" s="59"/>
      <c r="N32" s="59"/>
      <c r="O32" s="59"/>
      <c r="P32" s="59"/>
      <c r="Q32" s="59"/>
      <c r="R32" s="59"/>
      <c r="S32" s="59"/>
      <c r="T32" s="59"/>
      <c r="U32" s="59"/>
      <c r="V32" s="59"/>
      <c r="W32" s="59"/>
      <c r="X32" s="43"/>
    </row>
    <row r="33" spans="1:24" x14ac:dyDescent="0.25">
      <c r="A33" s="598" t="s">
        <v>154</v>
      </c>
      <c r="B33" s="82">
        <f>6*B5+2*D5</f>
        <v>6.5494429700509293</v>
      </c>
      <c r="C33" s="82">
        <f>0.5*J5+2*L5+N5+3*P5+2*R5+2*T5+31*X5+V5*2</f>
        <v>6.5494429700509293</v>
      </c>
      <c r="D33" s="597">
        <v>0</v>
      </c>
      <c r="E33" s="59"/>
      <c r="F33" s="78" t="s">
        <v>169</v>
      </c>
      <c r="G33" s="22">
        <f>(X5*C80)/(J5*C74)</f>
        <v>2.9999999999999995E-2</v>
      </c>
      <c r="H33" s="83" t="s">
        <v>163</v>
      </c>
      <c r="I33" s="59"/>
      <c r="J33" s="59"/>
      <c r="K33" s="59"/>
      <c r="L33" s="59"/>
      <c r="M33" s="59"/>
      <c r="N33" s="59"/>
      <c r="O33" s="59"/>
      <c r="P33" s="59"/>
      <c r="Q33" s="59"/>
      <c r="R33" s="59"/>
      <c r="S33" s="59"/>
      <c r="T33" s="59"/>
      <c r="U33" s="59"/>
      <c r="V33" s="59"/>
      <c r="W33" s="59"/>
      <c r="X33" s="43"/>
    </row>
    <row r="34" spans="1:24" x14ac:dyDescent="0.25">
      <c r="A34" s="598" t="s">
        <v>155</v>
      </c>
      <c r="B34" s="82">
        <f>F5</f>
        <v>0.2188351730091101</v>
      </c>
      <c r="C34" s="82">
        <f>0.2*J5+2*X5</f>
        <v>0.2188351730091101</v>
      </c>
      <c r="D34" s="597">
        <v>0</v>
      </c>
      <c r="E34" s="59"/>
      <c r="F34" s="59"/>
      <c r="G34" s="59"/>
      <c r="H34" s="59"/>
      <c r="I34" s="59"/>
      <c r="J34" s="59"/>
      <c r="K34" s="59"/>
      <c r="L34" s="59"/>
      <c r="M34" s="59"/>
      <c r="N34" s="59"/>
      <c r="O34" s="59"/>
      <c r="P34" s="59"/>
      <c r="Q34" s="59"/>
      <c r="R34" s="59"/>
      <c r="S34" s="59"/>
      <c r="T34" s="59"/>
      <c r="U34" s="59"/>
      <c r="V34" s="59"/>
      <c r="W34" s="59"/>
      <c r="X34" s="43"/>
    </row>
    <row r="35" spans="1:24" x14ac:dyDescent="0.25">
      <c r="A35" s="599" t="s">
        <v>170</v>
      </c>
      <c r="B35" s="84">
        <f>SUM(B26:F26)</f>
        <v>22.901114059898141</v>
      </c>
      <c r="C35" s="84">
        <f>SUM(H26:V26)</f>
        <v>22.946181830982475</v>
      </c>
      <c r="D35" s="600">
        <f>ABS(B35-C35)</f>
        <v>4.5067771084333685E-2</v>
      </c>
      <c r="E35" s="59"/>
      <c r="F35" s="78"/>
      <c r="G35" s="22"/>
      <c r="H35" s="22"/>
      <c r="I35" s="59"/>
      <c r="J35" s="59"/>
      <c r="K35" s="59"/>
      <c r="L35" s="59"/>
      <c r="M35" s="59"/>
      <c r="N35" s="59"/>
      <c r="O35" s="59"/>
      <c r="P35" s="59"/>
      <c r="Q35" s="59"/>
      <c r="R35" s="59"/>
      <c r="S35" s="59"/>
      <c r="T35" s="59"/>
      <c r="U35" s="59"/>
      <c r="V35" s="59"/>
      <c r="W35" s="59"/>
      <c r="X35" s="43"/>
    </row>
    <row r="36" spans="1:24" x14ac:dyDescent="0.25">
      <c r="A36" s="113"/>
      <c r="B36" s="115"/>
      <c r="C36" s="115"/>
      <c r="D36" s="601">
        <f>SUM(D30:D34)</f>
        <v>8.8817841970012504E-16</v>
      </c>
      <c r="E36" s="59"/>
      <c r="F36" s="12"/>
      <c r="G36" s="12"/>
      <c r="H36" s="85"/>
      <c r="I36" s="59"/>
      <c r="J36" s="59"/>
      <c r="K36" s="59"/>
      <c r="L36" s="59"/>
      <c r="M36" s="59"/>
      <c r="N36" s="59"/>
      <c r="O36" s="59"/>
      <c r="P36" s="59"/>
      <c r="Q36" s="59"/>
      <c r="R36" s="59"/>
      <c r="S36" s="59"/>
      <c r="T36" s="59"/>
      <c r="U36" s="59"/>
      <c r="V36" s="59"/>
      <c r="W36" s="59"/>
      <c r="X36" s="43"/>
    </row>
    <row r="37" spans="1:24" x14ac:dyDescent="0.25">
      <c r="A37" s="40"/>
      <c r="B37" s="29"/>
      <c r="C37" s="30"/>
      <c r="D37" s="31"/>
      <c r="E37" s="30"/>
      <c r="F37" s="31"/>
      <c r="G37" s="32"/>
      <c r="H37" s="31"/>
      <c r="I37" s="30"/>
      <c r="J37" s="31"/>
      <c r="K37" s="30"/>
      <c r="L37" s="31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55"/>
    </row>
    <row r="38" spans="1:24" x14ac:dyDescent="0.25">
      <c r="A38" s="86" t="s">
        <v>171</v>
      </c>
      <c r="B38" s="59"/>
      <c r="C38" s="59"/>
      <c r="D38" s="59"/>
      <c r="E38" s="59"/>
      <c r="F38" s="59"/>
      <c r="G38" s="59"/>
      <c r="H38" s="59"/>
      <c r="I38" s="59"/>
      <c r="J38" s="59"/>
      <c r="K38" s="59"/>
      <c r="L38" s="59"/>
      <c r="M38" s="59"/>
      <c r="N38" s="59"/>
      <c r="O38" s="59"/>
      <c r="P38" s="59"/>
      <c r="Q38" s="59"/>
      <c r="R38" s="59"/>
      <c r="S38" s="59"/>
      <c r="T38" s="59"/>
      <c r="U38" s="59"/>
      <c r="V38" s="59"/>
      <c r="W38" s="59"/>
      <c r="X38" s="43"/>
    </row>
    <row r="39" spans="1:24" x14ac:dyDescent="0.25">
      <c r="A39" s="63"/>
      <c r="B39" s="59"/>
      <c r="C39" s="133" t="s">
        <v>172</v>
      </c>
      <c r="D39" s="133"/>
      <c r="E39" s="133"/>
      <c r="F39" s="518" t="s">
        <v>173</v>
      </c>
      <c r="G39" s="518"/>
      <c r="H39" s="518"/>
      <c r="I39" s="59" t="s">
        <v>174</v>
      </c>
      <c r="J39" s="59"/>
      <c r="K39" s="59"/>
      <c r="L39" s="59"/>
      <c r="M39" s="59"/>
      <c r="N39" s="59"/>
      <c r="O39" s="59"/>
      <c r="P39" s="59"/>
      <c r="Q39" s="59"/>
      <c r="R39" s="59"/>
      <c r="S39" s="59"/>
      <c r="T39" s="59"/>
      <c r="U39" s="59"/>
      <c r="V39" s="59"/>
      <c r="W39" s="59"/>
      <c r="X39" s="43"/>
    </row>
    <row r="40" spans="1:24" x14ac:dyDescent="0.25">
      <c r="A40" s="63"/>
      <c r="B40" s="59" t="s">
        <v>175</v>
      </c>
      <c r="C40" s="514" t="s">
        <v>176</v>
      </c>
      <c r="D40" s="514" t="s">
        <v>177</v>
      </c>
      <c r="E40" s="514" t="s">
        <v>1005</v>
      </c>
      <c r="F40" s="124" t="s">
        <v>176</v>
      </c>
      <c r="G40" s="124" t="s">
        <v>177</v>
      </c>
      <c r="H40" s="124" t="s">
        <v>1005</v>
      </c>
      <c r="I40" s="59" t="s">
        <v>176</v>
      </c>
      <c r="J40" s="59" t="s">
        <v>177</v>
      </c>
      <c r="K40" s="71" t="s">
        <v>178</v>
      </c>
      <c r="L40" s="59"/>
      <c r="M40" s="59"/>
      <c r="N40" s="59"/>
      <c r="O40" s="59"/>
      <c r="P40" s="59"/>
      <c r="Q40" s="59"/>
      <c r="R40" s="59"/>
      <c r="S40" s="59"/>
      <c r="T40" s="59"/>
      <c r="U40" s="59"/>
      <c r="V40" s="59"/>
      <c r="W40" s="59"/>
      <c r="X40" s="43"/>
    </row>
    <row r="41" spans="1:24" x14ac:dyDescent="0.25">
      <c r="A41" s="63" t="s">
        <v>179</v>
      </c>
      <c r="B41" s="59" t="s">
        <v>180</v>
      </c>
      <c r="C41" s="519">
        <f>(C62/C63)/6</f>
        <v>0.33263525305410119</v>
      </c>
      <c r="D41" s="519">
        <f>(D62/D63)/6</f>
        <v>0.3319559228650138</v>
      </c>
      <c r="E41" s="519"/>
      <c r="F41" s="515">
        <f>(F62/F63)/6</f>
        <v>0.32789855072463769</v>
      </c>
      <c r="G41" s="515">
        <f>(G62/G63)/6</f>
        <v>0.32690246516613075</v>
      </c>
      <c r="H41" s="515"/>
      <c r="I41" s="74">
        <f>AVERAGE((C41-E41),(F41-H41))</f>
        <v>0.33026690188936947</v>
      </c>
      <c r="J41" s="74">
        <f>AVERAGE((D41-E41),(G41-H41))</f>
        <v>0.32942919401557225</v>
      </c>
      <c r="K41" s="87">
        <f>AVERAGE(I41,J41)</f>
        <v>0.32984804795247086</v>
      </c>
      <c r="L41" s="59" t="str">
        <f>A41</f>
        <v>Glucose added</v>
      </c>
      <c r="M41" s="59" t="str">
        <f>B41</f>
        <v>mmol</v>
      </c>
      <c r="N41" s="59"/>
      <c r="O41" s="59"/>
      <c r="P41" s="59"/>
      <c r="Q41" s="59"/>
      <c r="R41" s="59"/>
      <c r="S41" s="59"/>
      <c r="T41" s="59"/>
      <c r="U41" s="59"/>
      <c r="V41" s="59"/>
      <c r="W41" s="59"/>
      <c r="X41" s="43"/>
    </row>
    <row r="42" spans="1:24" x14ac:dyDescent="0.25">
      <c r="A42" s="63" t="s">
        <v>181</v>
      </c>
      <c r="B42" s="59" t="s">
        <v>180</v>
      </c>
      <c r="C42" s="519">
        <v>0.24099999999999999</v>
      </c>
      <c r="D42" s="519">
        <v>0.24099999999999999</v>
      </c>
      <c r="E42" s="519">
        <v>0</v>
      </c>
      <c r="F42" s="515">
        <v>0.23899999999999999</v>
      </c>
      <c r="G42" s="515">
        <v>0.23899999999999999</v>
      </c>
      <c r="H42" s="515">
        <v>0</v>
      </c>
      <c r="I42" s="74">
        <f>AVERAGE(C42,F42)</f>
        <v>0.24</v>
      </c>
      <c r="J42" s="74">
        <f>AVERAGE(D42,G42)</f>
        <v>0.24</v>
      </c>
      <c r="K42" s="87">
        <f>AVERAGE(I42,J42)</f>
        <v>0.24</v>
      </c>
      <c r="L42" s="59" t="str">
        <f t="shared" ref="L42:M63" si="0">A42</f>
        <v>Glucose used</v>
      </c>
      <c r="M42" s="59" t="str">
        <f t="shared" si="0"/>
        <v>mmol</v>
      </c>
      <c r="N42" s="59"/>
      <c r="O42" s="59"/>
      <c r="P42" s="59"/>
      <c r="Q42" s="59"/>
      <c r="R42" s="59"/>
      <c r="S42" s="59"/>
      <c r="T42" s="59"/>
      <c r="U42" s="59"/>
      <c r="V42" s="59"/>
      <c r="W42" s="59"/>
      <c r="X42" s="43"/>
    </row>
    <row r="43" spans="1:24" x14ac:dyDescent="0.25">
      <c r="A43" s="63" t="s">
        <v>182</v>
      </c>
      <c r="B43" s="59"/>
      <c r="C43" s="519"/>
      <c r="D43" s="519"/>
      <c r="E43" s="519"/>
      <c r="F43" s="515"/>
      <c r="G43" s="515"/>
      <c r="H43" s="124"/>
      <c r="I43" s="59"/>
      <c r="J43" s="59"/>
      <c r="K43" s="71"/>
      <c r="L43" s="59"/>
      <c r="M43" s="59"/>
      <c r="N43" s="59"/>
      <c r="O43" s="59"/>
      <c r="P43" s="59"/>
      <c r="Q43" s="59"/>
      <c r="R43" s="59"/>
      <c r="S43" s="59"/>
      <c r="T43" s="59"/>
      <c r="U43" s="59"/>
      <c r="V43" s="59"/>
      <c r="W43" s="59"/>
      <c r="X43" s="43"/>
    </row>
    <row r="44" spans="1:24" x14ac:dyDescent="0.25">
      <c r="A44" s="63" t="s">
        <v>137</v>
      </c>
      <c r="B44" s="59" t="s">
        <v>180</v>
      </c>
      <c r="C44" s="519">
        <v>0.26300000000000001</v>
      </c>
      <c r="D44" s="519">
        <v>0.25</v>
      </c>
      <c r="E44" s="519">
        <v>5.8999999999999997E-2</v>
      </c>
      <c r="F44" s="515">
        <v>0.25</v>
      </c>
      <c r="G44" s="515">
        <v>0.247</v>
      </c>
      <c r="H44" s="515">
        <v>6.9000000000000006E-2</v>
      </c>
      <c r="I44" s="74">
        <f>AVERAGE((C44-E44),(F44-H44))</f>
        <v>0.1925</v>
      </c>
      <c r="J44" s="74">
        <f>AVERAGE((D44-E44),(G44-H44))</f>
        <v>0.1845</v>
      </c>
      <c r="K44" s="87">
        <f>AVERAGE(I44,J44)</f>
        <v>0.1885</v>
      </c>
      <c r="L44" s="59" t="str">
        <f t="shared" si="0"/>
        <v>Lactic acid</v>
      </c>
      <c r="M44" s="59" t="str">
        <f t="shared" si="0"/>
        <v>mmol</v>
      </c>
      <c r="N44" s="59"/>
      <c r="O44" s="59"/>
      <c r="P44" s="59"/>
      <c r="Q44" s="59"/>
      <c r="R44" s="59"/>
      <c r="S44" s="59"/>
      <c r="T44" s="59"/>
      <c r="U44" s="59"/>
      <c r="V44" s="59"/>
      <c r="W44" s="59"/>
      <c r="X44" s="43"/>
    </row>
    <row r="45" spans="1:24" x14ac:dyDescent="0.25">
      <c r="A45" s="63" t="s">
        <v>138</v>
      </c>
      <c r="B45" s="59" t="s">
        <v>180</v>
      </c>
      <c r="C45" s="519">
        <v>0.29099999999999998</v>
      </c>
      <c r="D45" s="519">
        <v>0.30599999999999999</v>
      </c>
      <c r="E45" s="519">
        <v>9.9000000000000005E-2</v>
      </c>
      <c r="F45" s="515">
        <v>0.29299999999999998</v>
      </c>
      <c r="G45" s="515">
        <v>0.29699999999999999</v>
      </c>
      <c r="H45" s="515">
        <v>8.7999999999999995E-2</v>
      </c>
      <c r="I45" s="74">
        <f>AVERAGE((C45-E45),(F45-H45))</f>
        <v>0.19849999999999998</v>
      </c>
      <c r="J45" s="74">
        <f>AVERAGE((D45-E45),(G45-H45))</f>
        <v>0.20799999999999999</v>
      </c>
      <c r="K45" s="87">
        <f>AVERAGE(I45,J45)</f>
        <v>0.20324999999999999</v>
      </c>
      <c r="L45" s="59" t="str">
        <f t="shared" si="0"/>
        <v>Acetic acid</v>
      </c>
      <c r="M45" s="59" t="str">
        <f t="shared" si="0"/>
        <v>mmol</v>
      </c>
      <c r="N45" s="59"/>
      <c r="O45" s="59"/>
      <c r="P45" s="59"/>
      <c r="Q45" s="59"/>
      <c r="R45" s="59"/>
      <c r="S45" s="59"/>
      <c r="T45" s="59"/>
      <c r="U45" s="59"/>
      <c r="V45" s="59"/>
      <c r="W45" s="59"/>
      <c r="X45" s="43"/>
    </row>
    <row r="46" spans="1:24" x14ac:dyDescent="0.25">
      <c r="A46" s="63" t="s">
        <v>140</v>
      </c>
      <c r="B46" s="59" t="s">
        <v>180</v>
      </c>
      <c r="C46" s="519">
        <v>3.3000000000000002E-2</v>
      </c>
      <c r="D46" s="519">
        <v>3.6999999999999998E-2</v>
      </c>
      <c r="E46" s="519">
        <v>8.0000000000000002E-3</v>
      </c>
      <c r="F46" s="515">
        <v>6.9000000000000006E-2</v>
      </c>
      <c r="G46" s="515">
        <v>7.1999999999999995E-2</v>
      </c>
      <c r="H46" s="515">
        <v>3.7999999999999999E-2</v>
      </c>
      <c r="I46" s="74">
        <f>AVERAGE((C46-E46),(F46-H46))</f>
        <v>2.8000000000000004E-2</v>
      </c>
      <c r="J46" s="74">
        <f>AVERAGE((D46-E46),(G46-H46))</f>
        <v>3.15E-2</v>
      </c>
      <c r="K46" s="87">
        <f>AVERAGE(I46,J46)</f>
        <v>2.9750000000000002E-2</v>
      </c>
      <c r="L46" s="59" t="str">
        <f t="shared" si="0"/>
        <v>Formic acid</v>
      </c>
      <c r="M46" s="59" t="str">
        <f t="shared" si="0"/>
        <v>mmol</v>
      </c>
      <c r="N46" s="59"/>
      <c r="O46" s="59"/>
      <c r="P46" s="59"/>
      <c r="Q46" s="59"/>
      <c r="R46" s="59"/>
      <c r="S46" s="59"/>
      <c r="T46" s="59"/>
      <c r="U46" s="59"/>
      <c r="V46" s="59"/>
      <c r="W46" s="59"/>
      <c r="X46" s="43"/>
    </row>
    <row r="47" spans="1:24" x14ac:dyDescent="0.25">
      <c r="A47" s="63" t="s">
        <v>139</v>
      </c>
      <c r="B47" s="59" t="s">
        <v>180</v>
      </c>
      <c r="C47" s="519">
        <v>2.1999999999999999E-2</v>
      </c>
      <c r="D47" s="519">
        <v>2.1999999999999999E-2</v>
      </c>
      <c r="E47" s="519">
        <v>0</v>
      </c>
      <c r="F47" s="515">
        <v>0.02</v>
      </c>
      <c r="G47" s="515">
        <v>2.1999999999999999E-2</v>
      </c>
      <c r="H47" s="515">
        <v>0</v>
      </c>
      <c r="I47" s="74">
        <f>AVERAGE((C47-E47),(F47-H47))</f>
        <v>2.0999999999999998E-2</v>
      </c>
      <c r="J47" s="74">
        <f>AVERAGE((D47-E47),(G47-H47))</f>
        <v>2.1999999999999999E-2</v>
      </c>
      <c r="K47" s="87">
        <f>AVERAGE(I47,J47)</f>
        <v>2.1499999999999998E-2</v>
      </c>
      <c r="L47" s="59" t="str">
        <f t="shared" si="0"/>
        <v>Acetoin</v>
      </c>
      <c r="M47" s="59" t="str">
        <f t="shared" si="0"/>
        <v>mmol</v>
      </c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43"/>
    </row>
    <row r="48" spans="1:24" x14ac:dyDescent="0.25">
      <c r="A48" s="63" t="s">
        <v>183</v>
      </c>
      <c r="B48" s="59" t="s">
        <v>180</v>
      </c>
      <c r="C48" s="519">
        <v>0.41399999999999998</v>
      </c>
      <c r="D48" s="519">
        <v>0.441</v>
      </c>
      <c r="E48" s="519">
        <v>0.14099999999999999</v>
      </c>
      <c r="F48" s="515">
        <v>0.32500000000000001</v>
      </c>
      <c r="G48" s="515">
        <v>0.33600000000000002</v>
      </c>
      <c r="H48" s="515">
        <v>7.2999999999999995E-2</v>
      </c>
      <c r="I48" s="74">
        <f>AVERAGE((C48-E48),(F48-H48))</f>
        <v>0.26250000000000001</v>
      </c>
      <c r="J48" s="74">
        <f>AVERAGE((D48-E48),(G48-H48))</f>
        <v>0.28150000000000003</v>
      </c>
      <c r="K48" s="87">
        <f>AVERAGE(I48,J48)</f>
        <v>0.27200000000000002</v>
      </c>
      <c r="L48" s="59" t="str">
        <f t="shared" si="0"/>
        <v>CO2</v>
      </c>
      <c r="M48" s="59" t="str">
        <f t="shared" si="0"/>
        <v>mmol</v>
      </c>
      <c r="N48" s="59"/>
      <c r="O48" s="59"/>
      <c r="P48" s="59"/>
      <c r="Q48" s="59"/>
      <c r="R48" s="59"/>
      <c r="S48" s="59"/>
      <c r="T48" s="59"/>
      <c r="U48" s="59"/>
      <c r="V48" s="59"/>
      <c r="W48" s="59"/>
      <c r="X48" s="43"/>
    </row>
    <row r="49" spans="1:24" x14ac:dyDescent="0.25">
      <c r="A49" s="63"/>
      <c r="B49" s="59"/>
      <c r="C49" s="514"/>
      <c r="D49" s="514"/>
      <c r="E49" s="514"/>
      <c r="F49" s="124"/>
      <c r="G49" s="124"/>
      <c r="H49" s="124"/>
      <c r="I49" s="59"/>
      <c r="J49" s="59"/>
      <c r="K49" s="71"/>
      <c r="L49" s="59"/>
      <c r="M49" s="59"/>
      <c r="N49" s="59"/>
      <c r="O49" s="59"/>
      <c r="P49" s="59"/>
      <c r="Q49" s="59"/>
      <c r="R49" s="59"/>
      <c r="S49" s="59"/>
      <c r="T49" s="59"/>
      <c r="U49" s="59"/>
      <c r="V49" s="59"/>
      <c r="W49" s="59"/>
      <c r="X49" s="43"/>
    </row>
    <row r="50" spans="1:24" x14ac:dyDescent="0.25">
      <c r="A50" s="63" t="s">
        <v>184</v>
      </c>
      <c r="B50" s="59"/>
      <c r="C50" s="514"/>
      <c r="D50" s="514"/>
      <c r="E50" s="514"/>
      <c r="F50" s="124"/>
      <c r="G50" s="124"/>
      <c r="H50" s="124"/>
      <c r="I50" s="59"/>
      <c r="J50" s="59"/>
      <c r="K50" s="71"/>
      <c r="L50" s="59"/>
      <c r="M50" s="59"/>
      <c r="N50" s="59"/>
      <c r="O50" s="59"/>
      <c r="P50" s="59"/>
      <c r="Q50" s="59"/>
      <c r="R50" s="59"/>
      <c r="S50" s="59"/>
      <c r="T50" s="59"/>
      <c r="U50" s="59"/>
      <c r="V50" s="59"/>
      <c r="W50" s="59"/>
      <c r="X50" s="43"/>
    </row>
    <row r="51" spans="1:24" x14ac:dyDescent="0.25">
      <c r="A51" s="63" t="str">
        <f>A44</f>
        <v>Lactic acid</v>
      </c>
      <c r="B51" s="59" t="s">
        <v>185</v>
      </c>
      <c r="C51" s="519">
        <f>(C44-E44)/($C$42-$E$42)</f>
        <v>0.84647302904564325</v>
      </c>
      <c r="D51" s="519">
        <f>(D44-E44)/($D$42-$E$42)</f>
        <v>0.79253112033195028</v>
      </c>
      <c r="E51" s="514"/>
      <c r="F51" s="515">
        <f>(F44-H44)/($F$42-$H$42)</f>
        <v>0.75732217573221761</v>
      </c>
      <c r="G51" s="515">
        <f>(G44-H44)/($G$42-$H$42)</f>
        <v>0.74476987447698739</v>
      </c>
      <c r="H51" s="124"/>
      <c r="I51" s="74">
        <f t="shared" ref="I51:J55" si="1">AVERAGE(C51,F51)</f>
        <v>0.80189760238893038</v>
      </c>
      <c r="J51" s="74">
        <f t="shared" si="1"/>
        <v>0.76865049740446878</v>
      </c>
      <c r="K51" s="87">
        <f>K44/$K$42</f>
        <v>0.78541666666666665</v>
      </c>
      <c r="L51" s="59" t="str">
        <f t="shared" si="0"/>
        <v>Lactic acid</v>
      </c>
      <c r="M51" s="59" t="str">
        <f t="shared" si="0"/>
        <v>mol/mol C6</v>
      </c>
      <c r="N51" s="59"/>
      <c r="O51" s="59"/>
      <c r="P51" s="59"/>
      <c r="Q51" s="59"/>
      <c r="R51" s="59"/>
      <c r="S51" s="59"/>
      <c r="T51" s="59"/>
      <c r="U51" s="59"/>
      <c r="V51" s="59"/>
      <c r="W51" s="59"/>
      <c r="X51" s="43"/>
    </row>
    <row r="52" spans="1:24" x14ac:dyDescent="0.25">
      <c r="A52" s="63" t="str">
        <f>A45</f>
        <v>Acetic acid</v>
      </c>
      <c r="B52" s="59" t="str">
        <f>B51</f>
        <v>mol/mol C6</v>
      </c>
      <c r="C52" s="519">
        <f>(C45-E45)/($C$42-$E$42)</f>
        <v>0.79668049792531115</v>
      </c>
      <c r="D52" s="519">
        <f>(D45-E45)/($D$42-$E$42)</f>
        <v>0.85892116182572609</v>
      </c>
      <c r="E52" s="514"/>
      <c r="F52" s="515">
        <f>(F45-H45)/($F$42-$H$42)</f>
        <v>0.85774058577405854</v>
      </c>
      <c r="G52" s="515">
        <f>(G45-H45)/($G$42-$H$42)</f>
        <v>0.87447698744769875</v>
      </c>
      <c r="H52" s="124"/>
      <c r="I52" s="74">
        <f t="shared" si="1"/>
        <v>0.8272105418496849</v>
      </c>
      <c r="J52" s="74">
        <f t="shared" si="1"/>
        <v>0.86669907463671247</v>
      </c>
      <c r="K52" s="87">
        <f>K45/$K$42</f>
        <v>0.84687499999999993</v>
      </c>
      <c r="L52" s="59" t="str">
        <f t="shared" si="0"/>
        <v>Acetic acid</v>
      </c>
      <c r="M52" s="59" t="str">
        <f t="shared" si="0"/>
        <v>mol/mol C6</v>
      </c>
      <c r="N52" s="59"/>
      <c r="O52" s="59"/>
      <c r="P52" s="59"/>
      <c r="Q52" s="59"/>
      <c r="R52" s="59"/>
      <c r="S52" s="59"/>
      <c r="T52" s="59"/>
      <c r="U52" s="59"/>
      <c r="V52" s="59"/>
      <c r="W52" s="59"/>
      <c r="X52" s="43"/>
    </row>
    <row r="53" spans="1:24" x14ac:dyDescent="0.25">
      <c r="A53" s="63" t="str">
        <f>A46</f>
        <v>Formic acid</v>
      </c>
      <c r="B53" s="59" t="str">
        <f>B52</f>
        <v>mol/mol C6</v>
      </c>
      <c r="C53" s="519">
        <f>(C46-E46)/($C$42-$E$42)</f>
        <v>0.1037344398340249</v>
      </c>
      <c r="D53" s="519">
        <f>(D46-E46)/($D$42-$E$42)</f>
        <v>0.12033195020746887</v>
      </c>
      <c r="E53" s="514"/>
      <c r="F53" s="515">
        <f>(F46-H46)/($F$42-$H$42)</f>
        <v>0.12970711297071133</v>
      </c>
      <c r="G53" s="515">
        <f>(G46-H46)/($G$42-$H$42)</f>
        <v>0.14225941422594141</v>
      </c>
      <c r="H53" s="124"/>
      <c r="I53" s="74">
        <f t="shared" si="1"/>
        <v>0.11672077640236811</v>
      </c>
      <c r="J53" s="74">
        <f t="shared" si="1"/>
        <v>0.13129568221670512</v>
      </c>
      <c r="K53" s="87">
        <f>K46/$K$42</f>
        <v>0.12395833333333335</v>
      </c>
      <c r="L53" s="59" t="str">
        <f t="shared" si="0"/>
        <v>Formic acid</v>
      </c>
      <c r="M53" s="59" t="str">
        <f t="shared" si="0"/>
        <v>mol/mol C6</v>
      </c>
      <c r="N53" s="59"/>
      <c r="O53" s="59"/>
      <c r="P53" s="59"/>
      <c r="Q53" s="59"/>
      <c r="R53" s="59"/>
      <c r="S53" s="59"/>
      <c r="T53" s="59"/>
      <c r="U53" s="59"/>
      <c r="V53" s="59"/>
      <c r="W53" s="59"/>
      <c r="X53" s="43"/>
    </row>
    <row r="54" spans="1:24" x14ac:dyDescent="0.25">
      <c r="A54" s="63" t="str">
        <f>A47</f>
        <v>Acetoin</v>
      </c>
      <c r="B54" s="59" t="str">
        <f>B53</f>
        <v>mol/mol C6</v>
      </c>
      <c r="C54" s="519">
        <f>(C47-E47)/($C$42-$E$42)</f>
        <v>9.1286307053941904E-2</v>
      </c>
      <c r="D54" s="519">
        <f>(D47-E47)/($D$42-$E$42)</f>
        <v>9.1286307053941904E-2</v>
      </c>
      <c r="E54" s="514"/>
      <c r="F54" s="515">
        <f>(F47-H47)/($F$42-$H$42)</f>
        <v>8.3682008368200847E-2</v>
      </c>
      <c r="G54" s="515">
        <f>(G47-H47)/($G$42-$H$42)</f>
        <v>9.2050209205020925E-2</v>
      </c>
      <c r="H54" s="124"/>
      <c r="I54" s="74">
        <f t="shared" si="1"/>
        <v>8.7484157711071375E-2</v>
      </c>
      <c r="J54" s="74">
        <f t="shared" si="1"/>
        <v>9.1668258129481414E-2</v>
      </c>
      <c r="K54" s="87">
        <f>K47/$K$42</f>
        <v>8.9583333333333334E-2</v>
      </c>
      <c r="L54" s="59" t="str">
        <f t="shared" si="0"/>
        <v>Acetoin</v>
      </c>
      <c r="M54" s="59" t="str">
        <f t="shared" si="0"/>
        <v>mol/mol C6</v>
      </c>
      <c r="N54" s="59"/>
      <c r="O54" s="59"/>
      <c r="P54" s="59"/>
      <c r="Q54" s="59"/>
      <c r="R54" s="59"/>
      <c r="S54" s="59"/>
      <c r="T54" s="59"/>
      <c r="U54" s="59"/>
      <c r="V54" s="59"/>
      <c r="W54" s="59"/>
      <c r="X54" s="43"/>
    </row>
    <row r="55" spans="1:24" x14ac:dyDescent="0.25">
      <c r="A55" s="63" t="str">
        <f>A48</f>
        <v>CO2</v>
      </c>
      <c r="B55" s="59" t="str">
        <f>B54</f>
        <v>mol/mol C6</v>
      </c>
      <c r="C55" s="519">
        <f>(C48-E48)/($C$42-$E$42)</f>
        <v>1.1327800829875521</v>
      </c>
      <c r="D55" s="519">
        <f>(D48-E48)/($D$42-$E$42)</f>
        <v>1.244813278008299</v>
      </c>
      <c r="E55" s="514"/>
      <c r="F55" s="515">
        <f>(F48-H48)/($F$42-$H$42)</f>
        <v>1.0543933054393306</v>
      </c>
      <c r="G55" s="515">
        <f>(G48-H48)/($G$42-$H$42)</f>
        <v>1.100418410041841</v>
      </c>
      <c r="H55" s="124"/>
      <c r="I55" s="74">
        <f t="shared" si="1"/>
        <v>1.0935866942134413</v>
      </c>
      <c r="J55" s="74">
        <f t="shared" si="1"/>
        <v>1.17261584402507</v>
      </c>
      <c r="K55" s="87">
        <f>K48/$K$42</f>
        <v>1.1333333333333335</v>
      </c>
      <c r="L55" s="59" t="str">
        <f t="shared" si="0"/>
        <v>CO2</v>
      </c>
      <c r="M55" s="59" t="str">
        <f t="shared" si="0"/>
        <v>mol/mol C6</v>
      </c>
      <c r="N55" s="59"/>
      <c r="O55" s="59"/>
      <c r="P55" s="59"/>
      <c r="Q55" s="59"/>
      <c r="R55" s="59"/>
      <c r="S55" s="59"/>
      <c r="T55" s="59"/>
      <c r="U55" s="59"/>
      <c r="V55" s="59"/>
      <c r="W55" s="59"/>
      <c r="X55" s="43"/>
    </row>
    <row r="56" spans="1:24" x14ac:dyDescent="0.25">
      <c r="A56" s="63"/>
      <c r="B56" s="59"/>
      <c r="C56" s="514"/>
      <c r="D56" s="514"/>
      <c r="E56" s="514"/>
      <c r="F56" s="124"/>
      <c r="G56" s="124"/>
      <c r="H56" s="124"/>
      <c r="I56" s="59"/>
      <c r="J56" s="59"/>
      <c r="K56" s="59"/>
      <c r="L56" s="59"/>
      <c r="M56" s="59"/>
      <c r="N56" s="59"/>
      <c r="O56" s="59"/>
      <c r="P56" s="59"/>
      <c r="Q56" s="59"/>
      <c r="R56" s="59"/>
      <c r="S56" s="59"/>
      <c r="T56" s="59"/>
      <c r="U56" s="59"/>
      <c r="V56" s="59"/>
      <c r="W56" s="59"/>
      <c r="X56" s="43"/>
    </row>
    <row r="57" spans="1:24" x14ac:dyDescent="0.25">
      <c r="A57" s="63" t="s">
        <v>186</v>
      </c>
      <c r="B57" s="59" t="s">
        <v>187</v>
      </c>
      <c r="C57" s="520">
        <v>16.7</v>
      </c>
      <c r="D57" s="520">
        <v>15.3</v>
      </c>
      <c r="E57" s="520">
        <v>2.85</v>
      </c>
      <c r="F57" s="516">
        <v>14.68</v>
      </c>
      <c r="G57" s="516">
        <v>15.28</v>
      </c>
      <c r="H57" s="516">
        <v>2.48</v>
      </c>
      <c r="I57" s="74">
        <f>AVERAGE((C57-E57),(F57-H57))</f>
        <v>13.024999999999999</v>
      </c>
      <c r="J57" s="74">
        <f>AVERAGE((D57-E57),(G57-H57))</f>
        <v>12.625</v>
      </c>
      <c r="K57" s="87">
        <f>AVERAGE(I57,J57)</f>
        <v>12.824999999999999</v>
      </c>
      <c r="L57" s="59" t="str">
        <f t="shared" si="0"/>
        <v>Cells dw</v>
      </c>
      <c r="M57" s="59" t="str">
        <f t="shared" si="0"/>
        <v>mg</v>
      </c>
      <c r="N57" s="59"/>
      <c r="O57" s="59"/>
      <c r="P57" s="59"/>
      <c r="Q57" s="59"/>
      <c r="R57" s="59"/>
      <c r="S57" s="59"/>
      <c r="T57" s="59"/>
      <c r="U57" s="59"/>
      <c r="V57" s="59"/>
      <c r="W57" s="59"/>
      <c r="X57" s="43"/>
    </row>
    <row r="58" spans="1:24" x14ac:dyDescent="0.25">
      <c r="A58" s="63" t="s">
        <v>188</v>
      </c>
      <c r="B58" s="59" t="s">
        <v>189</v>
      </c>
      <c r="C58" s="520">
        <f>(D57-E57)/C42</f>
        <v>51.659751037344407</v>
      </c>
      <c r="D58" s="520">
        <f>(D57-E57)/D42</f>
        <v>51.659751037344407</v>
      </c>
      <c r="E58" s="520"/>
      <c r="F58" s="516">
        <f>(F57-H57)/F42</f>
        <v>51.046025104602506</v>
      </c>
      <c r="G58" s="516">
        <f>(G57-H57)/G42</f>
        <v>53.556485355648533</v>
      </c>
      <c r="H58" s="516"/>
      <c r="I58" s="82"/>
      <c r="J58" s="82"/>
      <c r="K58" s="88">
        <f>K57/K42</f>
        <v>53.4375</v>
      </c>
      <c r="L58" s="59" t="str">
        <f t="shared" si="0"/>
        <v>Yx/s</v>
      </c>
      <c r="M58" s="59" t="str">
        <f t="shared" si="0"/>
        <v>g/mol C6</v>
      </c>
      <c r="N58" s="59"/>
      <c r="O58" s="59"/>
      <c r="P58" s="59"/>
      <c r="Q58" s="59"/>
      <c r="R58" s="59"/>
      <c r="S58" s="59"/>
      <c r="T58" s="59"/>
      <c r="U58" s="59"/>
      <c r="V58" s="59"/>
      <c r="W58" s="59"/>
      <c r="X58" s="43"/>
    </row>
    <row r="59" spans="1:24" x14ac:dyDescent="0.25">
      <c r="A59" s="63" t="s">
        <v>188</v>
      </c>
      <c r="B59" s="59" t="s">
        <v>185</v>
      </c>
      <c r="C59" s="520"/>
      <c r="D59" s="520"/>
      <c r="E59" s="520"/>
      <c r="F59" s="516"/>
      <c r="G59" s="516"/>
      <c r="H59" s="516"/>
      <c r="I59" s="82"/>
      <c r="J59" s="82"/>
      <c r="K59" s="88">
        <f>K58/C74</f>
        <v>2.1722560975609753</v>
      </c>
      <c r="L59" s="59" t="str">
        <f>A59</f>
        <v>Yx/s</v>
      </c>
      <c r="M59" s="59" t="str">
        <f>B59</f>
        <v>mol/mol C6</v>
      </c>
      <c r="N59" s="59"/>
      <c r="O59" s="59"/>
      <c r="P59" s="59"/>
      <c r="Q59" s="59"/>
      <c r="R59" s="59"/>
      <c r="S59" s="59"/>
      <c r="T59" s="59"/>
      <c r="U59" s="59"/>
      <c r="V59" s="59"/>
      <c r="W59" s="59"/>
      <c r="X59" s="43"/>
    </row>
    <row r="60" spans="1:24" x14ac:dyDescent="0.25">
      <c r="A60" s="63" t="s">
        <v>190</v>
      </c>
      <c r="B60" s="59" t="s">
        <v>185</v>
      </c>
      <c r="C60" s="520">
        <v>1.1599999999999999</v>
      </c>
      <c r="D60" s="520">
        <v>1.23</v>
      </c>
      <c r="E60" s="520"/>
      <c r="F60" s="516">
        <v>0.99</v>
      </c>
      <c r="G60" s="516">
        <v>1.06</v>
      </c>
      <c r="H60" s="516"/>
      <c r="I60" s="82"/>
      <c r="J60" s="82"/>
      <c r="K60" s="88">
        <f>AVERAGE(C60:G60)</f>
        <v>1.1099999999999999</v>
      </c>
      <c r="L60" s="59" t="str">
        <f t="shared" si="0"/>
        <v>Yo2/s</v>
      </c>
      <c r="M60" s="59" t="str">
        <f t="shared" si="0"/>
        <v>mol/mol C6</v>
      </c>
      <c r="N60" s="59"/>
      <c r="O60" s="59"/>
      <c r="P60" s="59"/>
      <c r="Q60" s="59"/>
      <c r="R60" s="59"/>
      <c r="S60" s="59"/>
      <c r="T60" s="59"/>
      <c r="U60" s="59"/>
      <c r="V60" s="59"/>
      <c r="W60" s="59"/>
      <c r="X60" s="43"/>
    </row>
    <row r="61" spans="1:24" x14ac:dyDescent="0.25">
      <c r="A61" s="63" t="s">
        <v>191</v>
      </c>
      <c r="B61" s="59" t="s">
        <v>180</v>
      </c>
      <c r="C61" s="519">
        <v>1.446</v>
      </c>
      <c r="D61" s="519">
        <v>1.446</v>
      </c>
      <c r="E61" s="519"/>
      <c r="F61" s="515">
        <v>1.4339999999999999</v>
      </c>
      <c r="G61" s="515">
        <v>1.4339999999999999</v>
      </c>
      <c r="H61" s="515"/>
      <c r="I61" s="74">
        <f>AVERAGE((C61-E61),(F61-H61))</f>
        <v>1.44</v>
      </c>
      <c r="J61" s="74">
        <f>AVERAGE((D61-E61),(G61-H61))</f>
        <v>1.44</v>
      </c>
      <c r="K61" s="88">
        <f>AVERAGE(C61:G61)</f>
        <v>1.44</v>
      </c>
      <c r="L61" s="59" t="str">
        <f t="shared" si="0"/>
        <v>Carbon use</v>
      </c>
      <c r="M61" s="59" t="str">
        <f t="shared" si="0"/>
        <v>mmol</v>
      </c>
      <c r="N61" s="59"/>
      <c r="O61" s="59"/>
      <c r="P61" s="59"/>
      <c r="Q61" s="59"/>
      <c r="R61" s="59"/>
      <c r="S61" s="59"/>
      <c r="T61" s="59"/>
      <c r="U61" s="59"/>
      <c r="V61" s="59"/>
      <c r="W61" s="59"/>
      <c r="X61" s="43"/>
    </row>
    <row r="62" spans="1:24" x14ac:dyDescent="0.25">
      <c r="A62" s="63" t="s">
        <v>192</v>
      </c>
      <c r="B62" s="59" t="s">
        <v>180</v>
      </c>
      <c r="C62" s="519">
        <v>1.9059999999999999</v>
      </c>
      <c r="D62" s="519">
        <v>1.9279999999999999</v>
      </c>
      <c r="E62" s="519">
        <v>0.52400000000000002</v>
      </c>
      <c r="F62" s="515">
        <v>1.81</v>
      </c>
      <c r="G62" s="515">
        <v>1.83</v>
      </c>
      <c r="H62" s="515">
        <v>0.49399999999999999</v>
      </c>
      <c r="I62" s="74">
        <f>AVERAGE((C62-E62),(F62-H62))</f>
        <v>1.349</v>
      </c>
      <c r="J62" s="74">
        <f>AVERAGE((D62-E62),(G62-H62))</f>
        <v>1.37</v>
      </c>
      <c r="K62" s="87">
        <f>AVERAGE(I62,J62)</f>
        <v>1.3595000000000002</v>
      </c>
      <c r="L62" s="59" t="str">
        <f t="shared" si="0"/>
        <v>Carbon recovery</v>
      </c>
      <c r="M62" s="59" t="str">
        <f t="shared" si="0"/>
        <v>mmol</v>
      </c>
      <c r="N62" s="59"/>
      <c r="O62" s="59"/>
      <c r="P62" s="59"/>
      <c r="Q62" s="59"/>
      <c r="R62" s="59"/>
      <c r="S62" s="59"/>
      <c r="T62" s="59"/>
      <c r="U62" s="59"/>
      <c r="V62" s="59"/>
      <c r="W62" s="59"/>
      <c r="X62" s="43"/>
    </row>
    <row r="63" spans="1:24" x14ac:dyDescent="0.25">
      <c r="A63" s="63" t="s">
        <v>193</v>
      </c>
      <c r="B63" s="59"/>
      <c r="C63" s="521">
        <v>0.95499999999999996</v>
      </c>
      <c r="D63" s="521">
        <v>0.96799999999999997</v>
      </c>
      <c r="E63" s="521"/>
      <c r="F63" s="517">
        <v>0.92</v>
      </c>
      <c r="G63" s="517">
        <v>0.93300000000000005</v>
      </c>
      <c r="H63" s="517"/>
      <c r="I63" s="35">
        <f>AVERAGE((C63-E63),(F63-H63))</f>
        <v>0.9375</v>
      </c>
      <c r="J63" s="35">
        <f>AVERAGE((D63-E63),(G63-H63))</f>
        <v>0.95050000000000001</v>
      </c>
      <c r="K63" s="87">
        <f>AVERAGE(I63,J63)</f>
        <v>0.94399999999999995</v>
      </c>
      <c r="L63" s="59" t="str">
        <f t="shared" si="0"/>
        <v>C recovery %</v>
      </c>
      <c r="M63" s="59"/>
      <c r="N63" s="59"/>
      <c r="O63" s="59"/>
      <c r="P63" s="59"/>
      <c r="Q63" s="59"/>
      <c r="R63" s="59"/>
      <c r="S63" s="59"/>
      <c r="T63" s="59"/>
      <c r="U63" s="59"/>
      <c r="V63" s="59"/>
      <c r="W63" s="59"/>
      <c r="X63" s="43"/>
    </row>
    <row r="64" spans="1:24" x14ac:dyDescent="0.25">
      <c r="A64" s="63"/>
      <c r="B64" s="59"/>
      <c r="C64" s="59"/>
      <c r="D64" s="59"/>
      <c r="E64" s="59"/>
      <c r="F64" s="59"/>
      <c r="G64" s="59"/>
      <c r="H64" s="59"/>
      <c r="I64" s="59"/>
      <c r="J64" s="59"/>
      <c r="K64" s="59"/>
      <c r="L64" s="59"/>
      <c r="M64" s="59"/>
      <c r="N64" s="59"/>
      <c r="O64" s="59"/>
      <c r="P64" s="59"/>
      <c r="Q64" s="59"/>
      <c r="R64" s="59"/>
      <c r="S64" s="59"/>
      <c r="T64" s="59"/>
      <c r="U64" s="59"/>
      <c r="V64" s="59"/>
      <c r="W64" s="59"/>
      <c r="X64" s="43"/>
    </row>
    <row r="65" spans="1:24" x14ac:dyDescent="0.25">
      <c r="A65" s="63" t="s">
        <v>194</v>
      </c>
      <c r="B65" s="59"/>
      <c r="C65" s="59"/>
      <c r="D65" s="59"/>
      <c r="E65" s="59"/>
      <c r="F65" s="59"/>
      <c r="G65" s="59"/>
      <c r="H65" s="59"/>
      <c r="I65" s="59"/>
      <c r="J65" s="59"/>
      <c r="K65" s="59"/>
      <c r="L65" s="59"/>
      <c r="M65" s="59"/>
      <c r="N65" s="59"/>
      <c r="O65" s="59"/>
      <c r="P65" s="59"/>
      <c r="Q65" s="59"/>
      <c r="R65" s="59"/>
      <c r="S65" s="59"/>
      <c r="T65" s="59"/>
      <c r="U65" s="59"/>
      <c r="V65" s="59"/>
      <c r="W65" s="59"/>
      <c r="X65" s="43"/>
    </row>
    <row r="66" spans="1:24" x14ac:dyDescent="0.25">
      <c r="A66" s="56" t="s">
        <v>195</v>
      </c>
      <c r="B66" s="59"/>
      <c r="C66" s="59"/>
      <c r="D66" s="59"/>
      <c r="E66" s="59"/>
      <c r="F66" s="59"/>
      <c r="G66" s="59"/>
      <c r="H66" s="59"/>
      <c r="I66" s="59"/>
      <c r="J66" s="59"/>
      <c r="K66" s="59"/>
      <c r="L66" s="59"/>
      <c r="M66" s="59"/>
      <c r="N66" s="59"/>
      <c r="O66" s="59"/>
      <c r="P66" s="59"/>
      <c r="Q66" s="59"/>
      <c r="R66" s="59"/>
      <c r="S66" s="59"/>
      <c r="T66" s="59"/>
      <c r="U66" s="59"/>
      <c r="V66" s="59"/>
      <c r="W66" s="59"/>
      <c r="X66" s="43"/>
    </row>
    <row r="67" spans="1:24" x14ac:dyDescent="0.25">
      <c r="A67" s="56"/>
      <c r="B67" s="59"/>
      <c r="C67" s="59"/>
      <c r="D67" s="59"/>
      <c r="E67" s="59"/>
      <c r="F67" s="59"/>
      <c r="G67" s="59"/>
      <c r="H67" s="59"/>
      <c r="I67" s="59"/>
      <c r="J67" s="59"/>
      <c r="K67" s="59"/>
      <c r="L67" s="59"/>
      <c r="M67" s="59"/>
      <c r="N67" s="59"/>
      <c r="O67" s="59"/>
      <c r="P67" s="59"/>
      <c r="Q67" s="59"/>
      <c r="R67" s="59"/>
      <c r="S67" s="59"/>
      <c r="T67" s="59"/>
      <c r="U67" s="59"/>
      <c r="V67" s="59"/>
      <c r="W67" s="59"/>
      <c r="X67" s="43"/>
    </row>
    <row r="68" spans="1:24" x14ac:dyDescent="0.25">
      <c r="A68" s="40"/>
      <c r="B68" s="28"/>
      <c r="C68" s="28"/>
      <c r="D68" s="28"/>
      <c r="E68" s="28"/>
      <c r="F68" s="28"/>
      <c r="G68" s="28"/>
      <c r="H68" s="28"/>
      <c r="I68" s="28"/>
      <c r="J68" s="28"/>
      <c r="K68" s="28"/>
      <c r="L68" s="28"/>
      <c r="M68" s="28"/>
      <c r="N68" s="28"/>
      <c r="O68" s="28"/>
      <c r="P68" s="28"/>
      <c r="Q68" s="28"/>
      <c r="R68" s="28"/>
      <c r="S68" s="28"/>
      <c r="T68" s="28"/>
      <c r="U68" s="28"/>
      <c r="V68" s="28"/>
      <c r="W68" s="28"/>
      <c r="X68" s="41"/>
    </row>
    <row r="69" spans="1:24" s="21" customFormat="1" x14ac:dyDescent="0.25">
      <c r="A69" s="63"/>
      <c r="B69" s="77" t="s">
        <v>196</v>
      </c>
      <c r="C69" s="59"/>
      <c r="D69" s="12"/>
      <c r="E69" s="12"/>
      <c r="F69" s="12"/>
      <c r="G69" s="12"/>
      <c r="H69" s="12"/>
      <c r="I69" s="12"/>
      <c r="J69" s="12"/>
      <c r="K69" s="12"/>
      <c r="L69" s="12"/>
      <c r="M69" s="12"/>
      <c r="N69" s="12"/>
      <c r="O69" s="12"/>
      <c r="P69" s="12"/>
      <c r="Q69" s="12"/>
      <c r="R69" s="12"/>
      <c r="S69" s="12"/>
      <c r="T69" s="12"/>
      <c r="U69" s="12"/>
      <c r="V69" s="12"/>
      <c r="W69" s="12"/>
      <c r="X69" s="89"/>
    </row>
    <row r="70" spans="1:24" s="21" customFormat="1" x14ac:dyDescent="0.25">
      <c r="A70" s="61" t="s">
        <v>197</v>
      </c>
      <c r="B70" s="57" t="s">
        <v>198</v>
      </c>
      <c r="C70" s="57" t="s">
        <v>199</v>
      </c>
      <c r="D70" s="12"/>
      <c r="E70" s="12"/>
      <c r="F70" s="12"/>
      <c r="G70" s="12"/>
      <c r="H70" s="12"/>
      <c r="I70" s="12"/>
      <c r="J70" s="12"/>
      <c r="K70" s="12"/>
      <c r="L70" s="12"/>
      <c r="M70" s="12"/>
      <c r="N70" s="12"/>
      <c r="O70" s="12"/>
      <c r="P70" s="12"/>
      <c r="Q70" s="12"/>
      <c r="R70" s="12"/>
      <c r="S70" s="12"/>
      <c r="T70" s="12"/>
      <c r="U70" s="12"/>
      <c r="V70" s="12"/>
      <c r="W70" s="12"/>
      <c r="X70" s="89"/>
    </row>
    <row r="71" spans="1:24" s="21" customFormat="1" x14ac:dyDescent="0.25">
      <c r="A71" s="61" t="s">
        <v>133</v>
      </c>
      <c r="B71" s="59" t="s">
        <v>200</v>
      </c>
      <c r="C71" s="59">
        <f>6*12+12+16*6</f>
        <v>180</v>
      </c>
      <c r="D71" s="12"/>
      <c r="E71" s="12"/>
      <c r="F71" s="12"/>
      <c r="G71" s="12"/>
      <c r="H71" s="12"/>
      <c r="I71" s="12"/>
      <c r="J71" s="12"/>
      <c r="K71" s="12"/>
      <c r="L71" s="12"/>
      <c r="M71" s="12"/>
      <c r="N71" s="12"/>
      <c r="O71" s="12"/>
      <c r="P71" s="12"/>
      <c r="Q71" s="12"/>
      <c r="R71" s="12"/>
      <c r="S71" s="12"/>
      <c r="T71" s="12"/>
      <c r="U71" s="12"/>
      <c r="V71" s="12"/>
      <c r="W71" s="12"/>
      <c r="X71" s="89"/>
    </row>
    <row r="72" spans="1:24" s="21" customFormat="1" x14ac:dyDescent="0.25">
      <c r="A72" s="61" t="s">
        <v>201</v>
      </c>
      <c r="B72" s="59" t="str">
        <f>D10</f>
        <v>O2</v>
      </c>
      <c r="C72" s="59">
        <f>2*16</f>
        <v>32</v>
      </c>
      <c r="D72" s="12"/>
      <c r="E72" s="12"/>
      <c r="F72" s="12"/>
      <c r="G72" s="12"/>
      <c r="H72" s="12"/>
      <c r="I72" s="12"/>
      <c r="J72" s="12"/>
      <c r="K72" s="12"/>
      <c r="L72" s="12"/>
      <c r="M72" s="12"/>
      <c r="N72" s="12"/>
      <c r="O72" s="12"/>
      <c r="P72" s="12"/>
      <c r="Q72" s="12"/>
      <c r="R72" s="12"/>
      <c r="S72" s="12"/>
      <c r="T72" s="12"/>
      <c r="U72" s="12"/>
      <c r="V72" s="12"/>
      <c r="W72" s="12"/>
      <c r="X72" s="89"/>
    </row>
    <row r="73" spans="1:24" s="21" customFormat="1" x14ac:dyDescent="0.25">
      <c r="A73" s="61" t="s">
        <v>202</v>
      </c>
      <c r="B73" s="59" t="s">
        <v>203</v>
      </c>
      <c r="C73" s="59">
        <f>14+3</f>
        <v>17</v>
      </c>
      <c r="D73" s="12"/>
      <c r="E73" s="12"/>
      <c r="F73" s="12"/>
      <c r="G73" s="12"/>
      <c r="H73" s="12"/>
      <c r="I73" s="12"/>
      <c r="J73" s="12"/>
      <c r="K73" s="12"/>
      <c r="L73" s="12"/>
      <c r="M73" s="12"/>
      <c r="N73" s="12"/>
      <c r="O73" s="12"/>
      <c r="P73" s="12"/>
      <c r="Q73" s="12"/>
      <c r="R73" s="12"/>
      <c r="S73" s="12"/>
      <c r="T73" s="12"/>
      <c r="U73" s="12"/>
      <c r="V73" s="12"/>
      <c r="W73" s="12"/>
      <c r="X73" s="89"/>
    </row>
    <row r="74" spans="1:24" s="21" customFormat="1" x14ac:dyDescent="0.25">
      <c r="A74" s="61" t="s">
        <v>136</v>
      </c>
      <c r="B74" s="59" t="s">
        <v>204</v>
      </c>
      <c r="C74" s="59">
        <f>12+1.8+0.5*16+0.2*14</f>
        <v>24.6</v>
      </c>
      <c r="D74" s="12"/>
      <c r="E74" s="12"/>
      <c r="F74" s="12"/>
      <c r="G74" s="12"/>
      <c r="H74" s="12"/>
      <c r="I74" s="12"/>
      <c r="J74" s="12"/>
      <c r="K74" s="12"/>
      <c r="L74" s="12"/>
      <c r="M74" s="12"/>
      <c r="N74" s="12"/>
      <c r="O74" s="12"/>
      <c r="P74" s="12"/>
      <c r="Q74" s="12"/>
      <c r="R74" s="12"/>
      <c r="S74" s="12"/>
      <c r="T74" s="12"/>
      <c r="U74" s="12"/>
      <c r="V74" s="12"/>
      <c r="W74" s="12"/>
      <c r="X74" s="89"/>
    </row>
    <row r="75" spans="1:24" s="21" customFormat="1" x14ac:dyDescent="0.25">
      <c r="A75" s="61" t="s">
        <v>205</v>
      </c>
      <c r="B75" s="59" t="str">
        <f>J20</f>
        <v>CO2</v>
      </c>
      <c r="C75" s="59">
        <f>12+2*16</f>
        <v>44</v>
      </c>
      <c r="D75" s="12"/>
      <c r="E75" s="12"/>
      <c r="F75" s="12"/>
      <c r="G75" s="12"/>
      <c r="H75" s="12"/>
      <c r="I75" s="12"/>
      <c r="J75" s="12"/>
      <c r="K75" s="12"/>
      <c r="L75" s="12"/>
      <c r="M75" s="12"/>
      <c r="N75" s="12"/>
      <c r="O75" s="12"/>
      <c r="P75" s="12"/>
      <c r="Q75" s="12"/>
      <c r="R75" s="12"/>
      <c r="S75" s="12"/>
      <c r="T75" s="12"/>
      <c r="U75" s="12"/>
      <c r="V75" s="12"/>
      <c r="W75" s="12"/>
      <c r="X75" s="89"/>
    </row>
    <row r="76" spans="1:24" s="21" customFormat="1" x14ac:dyDescent="0.25">
      <c r="A76" s="61" t="s">
        <v>206</v>
      </c>
      <c r="B76" s="59" t="str">
        <f>L20</f>
        <v>H2O</v>
      </c>
      <c r="C76" s="59">
        <f>2+16</f>
        <v>18</v>
      </c>
      <c r="D76" s="12"/>
      <c r="E76" s="12"/>
      <c r="F76" s="12"/>
      <c r="G76" s="12"/>
      <c r="H76" s="12"/>
      <c r="I76" s="12"/>
      <c r="J76" s="12"/>
      <c r="K76" s="12"/>
      <c r="L76" s="12"/>
      <c r="M76" s="12"/>
      <c r="N76" s="12"/>
      <c r="O76" s="12"/>
      <c r="P76" s="12"/>
      <c r="Q76" s="12"/>
      <c r="R76" s="12"/>
      <c r="S76" s="12"/>
      <c r="T76" s="12"/>
      <c r="U76" s="12"/>
      <c r="V76" s="12"/>
      <c r="W76" s="12"/>
      <c r="X76" s="89"/>
    </row>
    <row r="77" spans="1:24" s="21" customFormat="1" x14ac:dyDescent="0.25">
      <c r="A77" s="61" t="s">
        <v>207</v>
      </c>
      <c r="B77" s="59" t="s">
        <v>148</v>
      </c>
      <c r="C77" s="59">
        <f>3*12+6+3*16</f>
        <v>90</v>
      </c>
      <c r="D77" s="12"/>
      <c r="E77" s="12"/>
      <c r="F77" s="12"/>
      <c r="G77" s="12"/>
      <c r="H77" s="12"/>
      <c r="I77" s="12"/>
      <c r="J77" s="12"/>
      <c r="K77" s="12"/>
      <c r="L77" s="12"/>
      <c r="M77" s="12"/>
      <c r="N77" s="12"/>
      <c r="O77" s="12"/>
      <c r="P77" s="12"/>
      <c r="Q77" s="12"/>
      <c r="R77" s="12"/>
      <c r="S77" s="12"/>
      <c r="T77" s="12"/>
      <c r="U77" s="12"/>
      <c r="V77" s="12"/>
      <c r="W77" s="12"/>
      <c r="X77" s="89"/>
    </row>
    <row r="78" spans="1:24" s="21" customFormat="1" x14ac:dyDescent="0.25">
      <c r="A78" s="61" t="s">
        <v>208</v>
      </c>
      <c r="B78" s="59" t="s">
        <v>149</v>
      </c>
      <c r="C78" s="59">
        <f>2*12+4+2*16</f>
        <v>60</v>
      </c>
      <c r="D78" s="12"/>
      <c r="E78" s="12"/>
      <c r="F78" s="12"/>
      <c r="G78" s="12"/>
      <c r="H78" s="12"/>
      <c r="I78" s="12"/>
      <c r="J78" s="12"/>
      <c r="K78" s="12"/>
      <c r="L78" s="12"/>
      <c r="M78" s="12"/>
      <c r="N78" s="12"/>
      <c r="O78" s="12"/>
      <c r="P78" s="12"/>
      <c r="Q78" s="12"/>
      <c r="R78" s="12"/>
      <c r="S78" s="12"/>
      <c r="T78" s="12"/>
      <c r="U78" s="12"/>
      <c r="V78" s="12"/>
      <c r="W78" s="12"/>
      <c r="X78" s="89"/>
    </row>
    <row r="79" spans="1:24" s="21" customFormat="1" x14ac:dyDescent="0.25">
      <c r="A79" s="61" t="s">
        <v>209</v>
      </c>
      <c r="B79" s="59" t="s">
        <v>150</v>
      </c>
      <c r="C79" s="59">
        <f>4*12+8+2*16</f>
        <v>88</v>
      </c>
      <c r="D79" s="12"/>
      <c r="E79" s="12"/>
      <c r="F79" s="12"/>
      <c r="G79" s="12"/>
      <c r="H79" s="12"/>
      <c r="I79" s="12"/>
      <c r="J79" s="12"/>
      <c r="K79" s="12"/>
      <c r="L79" s="12"/>
      <c r="M79" s="12"/>
      <c r="N79" s="12"/>
      <c r="O79" s="12"/>
      <c r="P79" s="12"/>
      <c r="Q79" s="12"/>
      <c r="R79" s="12"/>
      <c r="S79" s="12"/>
      <c r="T79" s="12"/>
      <c r="U79" s="12"/>
      <c r="V79" s="12"/>
      <c r="W79" s="12"/>
      <c r="X79" s="89"/>
    </row>
    <row r="80" spans="1:24" s="21" customFormat="1" x14ac:dyDescent="0.25">
      <c r="A80" s="61" t="s">
        <v>210</v>
      </c>
      <c r="B80" s="59" t="s">
        <v>151</v>
      </c>
      <c r="C80" s="59">
        <f>35*12+52+31*16+2*14</f>
        <v>996</v>
      </c>
      <c r="D80" s="12"/>
      <c r="E80" s="12"/>
      <c r="F80" s="12"/>
      <c r="G80" s="12"/>
      <c r="H80" s="12"/>
      <c r="I80" s="12"/>
      <c r="J80" s="12"/>
      <c r="K80" s="12"/>
      <c r="L80" s="12"/>
      <c r="M80" s="12"/>
      <c r="N80" s="12"/>
      <c r="O80" s="12"/>
      <c r="P80" s="12"/>
      <c r="Q80" s="12"/>
      <c r="R80" s="12"/>
      <c r="S80" s="12"/>
      <c r="T80" s="12"/>
      <c r="U80" s="12"/>
      <c r="V80" s="12"/>
      <c r="W80" s="12"/>
      <c r="X80" s="89"/>
    </row>
    <row r="81" spans="1:24" s="21" customFormat="1" x14ac:dyDescent="0.25">
      <c r="A81" s="61" t="s">
        <v>211</v>
      </c>
      <c r="B81" s="59" t="s">
        <v>212</v>
      </c>
      <c r="C81" s="59">
        <f>3*12+4+3*16</f>
        <v>88</v>
      </c>
      <c r="D81" s="12"/>
      <c r="E81" s="12"/>
      <c r="F81" s="12"/>
      <c r="G81" s="12"/>
      <c r="H81" s="12"/>
      <c r="I81" s="12"/>
      <c r="J81" s="12"/>
      <c r="K81" s="12"/>
      <c r="L81" s="12"/>
      <c r="M81" s="12"/>
      <c r="N81" s="12"/>
      <c r="O81" s="12"/>
      <c r="P81" s="12"/>
      <c r="Q81" s="12"/>
      <c r="R81" s="12"/>
      <c r="S81" s="12"/>
      <c r="T81" s="12"/>
      <c r="U81" s="12"/>
      <c r="V81" s="12"/>
      <c r="W81" s="12"/>
      <c r="X81" s="89"/>
    </row>
    <row r="82" spans="1:24" s="21" customFormat="1" x14ac:dyDescent="0.25">
      <c r="A82" s="56" t="s">
        <v>213</v>
      </c>
      <c r="B82" s="12" t="s">
        <v>214</v>
      </c>
      <c r="C82" s="12">
        <v>46</v>
      </c>
      <c r="D82" s="12"/>
      <c r="E82" s="12"/>
      <c r="F82" s="12"/>
      <c r="G82" s="12"/>
      <c r="H82" s="12"/>
      <c r="I82" s="12"/>
      <c r="J82" s="12"/>
      <c r="K82" s="12"/>
      <c r="L82" s="12"/>
      <c r="M82" s="12"/>
      <c r="N82" s="12"/>
      <c r="O82" s="12"/>
      <c r="P82" s="12"/>
      <c r="Q82" s="12"/>
      <c r="R82" s="12"/>
      <c r="S82" s="12"/>
      <c r="T82" s="12"/>
      <c r="U82" s="12"/>
      <c r="V82" s="12"/>
      <c r="W82" s="12"/>
      <c r="X82" s="89"/>
    </row>
    <row r="83" spans="1:24" x14ac:dyDescent="0.25">
      <c r="A83" s="40"/>
      <c r="B83" s="28"/>
      <c r="C83" s="28"/>
      <c r="D83" s="28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41"/>
    </row>
    <row r="84" spans="1:24" x14ac:dyDescent="0.25">
      <c r="A84" s="56" t="s">
        <v>215</v>
      </c>
      <c r="B84" s="59"/>
      <c r="C84" s="59"/>
      <c r="D84" s="59"/>
      <c r="E84" s="59"/>
      <c r="F84" s="59" t="s">
        <v>1006</v>
      </c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43"/>
    </row>
    <row r="85" spans="1:24" x14ac:dyDescent="0.25">
      <c r="A85" s="63" t="s">
        <v>1008</v>
      </c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43"/>
    </row>
    <row r="86" spans="1:24" x14ac:dyDescent="0.25">
      <c r="A86" s="63" t="s">
        <v>216</v>
      </c>
      <c r="B86" s="59"/>
      <c r="C86" s="59" t="s">
        <v>217</v>
      </c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43"/>
    </row>
    <row r="87" spans="1:24" x14ac:dyDescent="0.25">
      <c r="A87" s="63">
        <v>30</v>
      </c>
      <c r="B87" s="59" t="s">
        <v>218</v>
      </c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43"/>
    </row>
    <row r="88" spans="1:24" x14ac:dyDescent="0.25">
      <c r="A88" s="63">
        <f>A87/1000</f>
        <v>0.03</v>
      </c>
      <c r="B88" s="59" t="s">
        <v>219</v>
      </c>
      <c r="C88" s="59">
        <v>1</v>
      </c>
      <c r="D88" s="59" t="s">
        <v>220</v>
      </c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43"/>
    </row>
    <row r="89" spans="1:24" x14ac:dyDescent="0.25">
      <c r="A89" s="63">
        <f>A88/C80</f>
        <v>3.0120481927710842E-5</v>
      </c>
      <c r="B89" s="59" t="s">
        <v>221</v>
      </c>
      <c r="C89" s="59">
        <f>C88/C74</f>
        <v>4.065040650406504E-2</v>
      </c>
      <c r="D89" s="59" t="s">
        <v>221</v>
      </c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43"/>
    </row>
    <row r="90" spans="1:24" x14ac:dyDescent="0.25">
      <c r="A90" s="63">
        <f>A89/C89</f>
        <v>7.4096385542168669E-4</v>
      </c>
      <c r="B90" s="59" t="s">
        <v>168</v>
      </c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43"/>
    </row>
    <row r="91" spans="1:24" ht="15.75" thickBot="1" x14ac:dyDescent="0.3">
      <c r="A91" s="90"/>
      <c r="B91" s="91"/>
      <c r="C91" s="91"/>
      <c r="D91" s="91"/>
      <c r="E91" s="91"/>
      <c r="F91" s="91"/>
      <c r="G91" s="91"/>
      <c r="H91" s="91"/>
      <c r="I91" s="91"/>
      <c r="J91" s="91"/>
      <c r="K91" s="91"/>
      <c r="L91" s="91"/>
      <c r="M91" s="91"/>
      <c r="N91" s="91"/>
      <c r="O91" s="91"/>
      <c r="P91" s="91"/>
      <c r="Q91" s="91"/>
      <c r="R91" s="91"/>
      <c r="S91" s="91"/>
      <c r="T91" s="91"/>
      <c r="U91" s="91"/>
      <c r="V91" s="91"/>
      <c r="W91" s="91"/>
      <c r="X91" s="92"/>
    </row>
    <row r="96" spans="1:24" x14ac:dyDescent="0.25">
      <c r="M96" s="38"/>
    </row>
  </sheetData>
  <conditionalFormatting sqref="D31:D36">
    <cfRule type="cellIs" dxfId="120" priority="4" operator="lessThan">
      <formula>-0.1</formula>
    </cfRule>
    <cfRule type="cellIs" dxfId="119" priority="5" operator="greaterThan">
      <formula>0.1</formula>
    </cfRule>
    <cfRule type="cellIs" dxfId="118" priority="6" operator="between">
      <formula>0.1</formula>
      <formula>-0.1</formula>
    </cfRule>
  </conditionalFormatting>
  <conditionalFormatting sqref="D30">
    <cfRule type="cellIs" dxfId="117" priority="1" operator="lessThan">
      <formula>-0.1</formula>
    </cfRule>
    <cfRule type="cellIs" dxfId="116" priority="2" operator="greaterThan">
      <formula>0.1</formula>
    </cfRule>
    <cfRule type="cellIs" dxfId="115" priority="3" operator="between">
      <formula>0.1</formula>
      <formula>-0.1</formula>
    </cfRule>
  </conditionalFormatting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S82"/>
  <sheetViews>
    <sheetView topLeftCell="A7" zoomScale="85" zoomScaleNormal="85" workbookViewId="0">
      <selection activeCell="K10" sqref="K10"/>
    </sheetView>
  </sheetViews>
  <sheetFormatPr defaultRowHeight="15" outlineLevelRow="1" outlineLevelCol="2" x14ac:dyDescent="0.25"/>
  <cols>
    <col min="1" max="1" width="23.85546875" customWidth="1"/>
    <col min="2" max="2" width="12.42578125" style="193" customWidth="1" outlineLevel="1"/>
    <col min="3" max="6" width="23.85546875" style="193" hidden="1" customWidth="1" outlineLevel="2"/>
    <col min="7" max="7" width="20.7109375" style="194" customWidth="1" outlineLevel="1" collapsed="1"/>
    <col min="8" max="8" width="20.7109375" style="194" customWidth="1" outlineLevel="1"/>
    <col min="9" max="9" width="15.7109375" style="193" customWidth="1" outlineLevel="1"/>
    <col min="16" max="16" width="10.28515625" bestFit="1" customWidth="1"/>
  </cols>
  <sheetData>
    <row r="1" spans="1:9" ht="15" customHeight="1" x14ac:dyDescent="0.25">
      <c r="A1" s="646" t="s">
        <v>489</v>
      </c>
      <c r="B1" s="647"/>
      <c r="C1" s="647"/>
      <c r="D1" s="647"/>
      <c r="E1" s="647"/>
      <c r="F1" s="647"/>
      <c r="G1" s="647"/>
      <c r="H1" s="647"/>
      <c r="I1" s="648"/>
    </row>
    <row r="2" spans="1:9" ht="15" customHeight="1" thickBot="1" x14ac:dyDescent="0.3">
      <c r="A2" s="667" t="s">
        <v>490</v>
      </c>
      <c r="B2" s="656"/>
      <c r="C2" s="656"/>
      <c r="D2" s="656"/>
      <c r="E2" s="656"/>
      <c r="F2" s="656"/>
      <c r="G2" s="656"/>
      <c r="H2" s="656"/>
      <c r="I2" s="657"/>
    </row>
    <row r="3" spans="1:9" ht="15" customHeight="1" outlineLevel="1" x14ac:dyDescent="0.25">
      <c r="A3" s="195" t="s">
        <v>491</v>
      </c>
      <c r="B3" s="196" t="s">
        <v>225</v>
      </c>
      <c r="C3" s="196" t="s">
        <v>492</v>
      </c>
      <c r="D3" s="197" t="s">
        <v>493</v>
      </c>
      <c r="E3" s="198" t="s">
        <v>494</v>
      </c>
      <c r="F3" s="196" t="s">
        <v>495</v>
      </c>
      <c r="G3" s="199" t="s">
        <v>496</v>
      </c>
      <c r="H3" s="199" t="s">
        <v>497</v>
      </c>
      <c r="I3" s="307" t="s">
        <v>498</v>
      </c>
    </row>
    <row r="4" spans="1:9" ht="15" customHeight="1" outlineLevel="1" x14ac:dyDescent="0.25">
      <c r="A4" s="201" t="s">
        <v>501</v>
      </c>
      <c r="B4" s="202" t="s">
        <v>502</v>
      </c>
      <c r="C4" s="203" t="s">
        <v>500</v>
      </c>
      <c r="D4" s="204" t="s">
        <v>79</v>
      </c>
      <c r="E4" s="204" t="s">
        <v>79</v>
      </c>
      <c r="F4" s="203"/>
      <c r="G4" s="205">
        <v>2550</v>
      </c>
      <c r="H4" s="206">
        <f>G4*Assumptions!$E$4</f>
        <v>193.79999999999998</v>
      </c>
      <c r="I4" s="207" t="s">
        <v>503</v>
      </c>
    </row>
    <row r="5" spans="1:9" ht="15" customHeight="1" outlineLevel="1" x14ac:dyDescent="0.25">
      <c r="A5" s="208" t="s">
        <v>133</v>
      </c>
      <c r="B5" s="202" t="s">
        <v>237</v>
      </c>
      <c r="C5" s="203" t="s">
        <v>500</v>
      </c>
      <c r="D5" s="204" t="s">
        <v>79</v>
      </c>
      <c r="E5" s="204" t="s">
        <v>79</v>
      </c>
      <c r="F5" s="203"/>
      <c r="G5" s="205">
        <v>638</v>
      </c>
      <c r="H5" s="206">
        <f>G5*Assumptions!$E$4</f>
        <v>48.488</v>
      </c>
      <c r="I5" s="207" t="s">
        <v>504</v>
      </c>
    </row>
    <row r="6" spans="1:9" ht="15" customHeight="1" outlineLevel="1" x14ac:dyDescent="0.25">
      <c r="A6" s="201" t="s">
        <v>505</v>
      </c>
      <c r="B6" s="202" t="s">
        <v>506</v>
      </c>
      <c r="C6" s="203" t="s">
        <v>500</v>
      </c>
      <c r="D6" s="204" t="s">
        <v>79</v>
      </c>
      <c r="E6" s="204" t="s">
        <v>79</v>
      </c>
      <c r="F6" s="203"/>
      <c r="G6" s="205">
        <v>2930</v>
      </c>
      <c r="H6" s="206">
        <f>G6*Assumptions!$E$4</f>
        <v>222.68</v>
      </c>
      <c r="I6" s="207" t="s">
        <v>507</v>
      </c>
    </row>
    <row r="7" spans="1:9" ht="15" customHeight="1" outlineLevel="1" x14ac:dyDescent="0.25">
      <c r="A7" s="201" t="s">
        <v>508</v>
      </c>
      <c r="B7" s="202" t="s">
        <v>502</v>
      </c>
      <c r="C7" s="203" t="s">
        <v>499</v>
      </c>
      <c r="D7" s="204" t="s">
        <v>499</v>
      </c>
      <c r="E7" s="204" t="s">
        <v>500</v>
      </c>
      <c r="F7" s="203"/>
      <c r="G7" s="205">
        <v>527.70000000000005</v>
      </c>
      <c r="H7" s="206">
        <f>G7*Assumptions!$E$4</f>
        <v>40.105200000000004</v>
      </c>
      <c r="I7" s="207" t="s">
        <v>509</v>
      </c>
    </row>
    <row r="8" spans="1:9" ht="15" customHeight="1" outlineLevel="1" x14ac:dyDescent="0.25">
      <c r="A8" s="201" t="s">
        <v>510</v>
      </c>
      <c r="B8" s="202" t="s">
        <v>511</v>
      </c>
      <c r="C8" s="203" t="s">
        <v>499</v>
      </c>
      <c r="D8" s="204" t="s">
        <v>499</v>
      </c>
      <c r="E8" s="204" t="s">
        <v>500</v>
      </c>
      <c r="F8" s="203"/>
      <c r="G8" s="205">
        <v>757.13</v>
      </c>
      <c r="H8" s="206">
        <f>G8*Assumptions!$E$4</f>
        <v>57.541879999999999</v>
      </c>
      <c r="I8" s="207" t="s">
        <v>512</v>
      </c>
    </row>
    <row r="9" spans="1:9" ht="15" customHeight="1" outlineLevel="1" x14ac:dyDescent="0.25">
      <c r="A9" s="201" t="s">
        <v>513</v>
      </c>
      <c r="B9" s="202" t="s">
        <v>514</v>
      </c>
      <c r="C9" s="203" t="s">
        <v>500</v>
      </c>
      <c r="D9" s="204" t="s">
        <v>79</v>
      </c>
      <c r="E9" s="204" t="s">
        <v>79</v>
      </c>
      <c r="F9" s="203"/>
      <c r="G9" s="205">
        <v>2600</v>
      </c>
      <c r="H9" s="206">
        <f>G9*Assumptions!$E$4</f>
        <v>197.6</v>
      </c>
      <c r="I9" s="207">
        <v>0.21</v>
      </c>
    </row>
    <row r="10" spans="1:9" ht="15" customHeight="1" outlineLevel="1" x14ac:dyDescent="0.25">
      <c r="A10" s="201" t="s">
        <v>300</v>
      </c>
      <c r="B10" s="202" t="s">
        <v>515</v>
      </c>
      <c r="C10" s="203" t="s">
        <v>500</v>
      </c>
      <c r="D10" s="204" t="s">
        <v>79</v>
      </c>
      <c r="E10" s="204" t="s">
        <v>79</v>
      </c>
      <c r="F10" s="203"/>
      <c r="G10" s="205">
        <v>3228</v>
      </c>
      <c r="H10" s="206">
        <f>G10*Assumptions!$E$4</f>
        <v>245.328</v>
      </c>
      <c r="I10" s="207" t="s">
        <v>516</v>
      </c>
    </row>
    <row r="11" spans="1:9" ht="15" customHeight="1" outlineLevel="1" x14ac:dyDescent="0.25">
      <c r="A11" s="208" t="s">
        <v>517</v>
      </c>
      <c r="B11" s="202" t="s">
        <v>518</v>
      </c>
      <c r="C11" s="203" t="s">
        <v>500</v>
      </c>
      <c r="D11" s="204" t="s">
        <v>79</v>
      </c>
      <c r="E11" s="204" t="s">
        <v>79</v>
      </c>
      <c r="F11" s="203"/>
      <c r="G11" s="205">
        <v>2650</v>
      </c>
      <c r="H11" s="206">
        <f>G11*Assumptions!$E$4</f>
        <v>201.4</v>
      </c>
      <c r="I11" s="207" t="s">
        <v>519</v>
      </c>
    </row>
    <row r="12" spans="1:9" ht="15" customHeight="1" outlineLevel="1" x14ac:dyDescent="0.25">
      <c r="A12" s="209" t="s">
        <v>520</v>
      </c>
      <c r="B12" s="210"/>
      <c r="C12" s="203" t="s">
        <v>499</v>
      </c>
      <c r="D12" s="204" t="s">
        <v>499</v>
      </c>
      <c r="E12" s="204" t="s">
        <v>499</v>
      </c>
      <c r="F12" s="203"/>
      <c r="G12" s="205">
        <f>(143.99/Assumptions!E4)*2</f>
        <v>3789.2105263157896</v>
      </c>
      <c r="H12" s="206">
        <f>G12*Assumptions!$E$4</f>
        <v>287.98</v>
      </c>
      <c r="I12" s="207" t="s">
        <v>263</v>
      </c>
    </row>
    <row r="13" spans="1:9" ht="15" customHeight="1" outlineLevel="1" x14ac:dyDescent="0.25">
      <c r="A13" s="208" t="s">
        <v>265</v>
      </c>
      <c r="B13" s="211" t="s">
        <v>266</v>
      </c>
      <c r="C13" s="203" t="s">
        <v>500</v>
      </c>
      <c r="D13" s="204" t="s">
        <v>79</v>
      </c>
      <c r="E13" s="204" t="s">
        <v>79</v>
      </c>
      <c r="F13" s="203"/>
      <c r="G13" s="205">
        <v>3280</v>
      </c>
      <c r="H13" s="206">
        <f>G13*Assumptions!$E$4</f>
        <v>249.28</v>
      </c>
      <c r="I13" s="207" t="s">
        <v>521</v>
      </c>
    </row>
    <row r="14" spans="1:9" ht="15" customHeight="1" outlineLevel="1" x14ac:dyDescent="0.25">
      <c r="A14" s="212" t="s">
        <v>522</v>
      </c>
      <c r="B14" s="213" t="s">
        <v>523</v>
      </c>
      <c r="C14" s="214" t="s">
        <v>499</v>
      </c>
      <c r="D14" s="204" t="s">
        <v>499</v>
      </c>
      <c r="E14" s="204" t="s">
        <v>500</v>
      </c>
      <c r="F14" s="203"/>
      <c r="G14" s="205">
        <v>9260</v>
      </c>
      <c r="H14" s="206">
        <f>G14*Assumptions!$E$4</f>
        <v>703.76</v>
      </c>
      <c r="I14" s="207" t="s">
        <v>524</v>
      </c>
    </row>
    <row r="15" spans="1:9" ht="15" customHeight="1" outlineLevel="1" thickBot="1" x14ac:dyDescent="0.3">
      <c r="A15" s="215" t="s">
        <v>260</v>
      </c>
      <c r="B15" s="216" t="s">
        <v>262</v>
      </c>
      <c r="C15" s="217" t="s">
        <v>525</v>
      </c>
      <c r="D15" s="218" t="s">
        <v>79</v>
      </c>
      <c r="E15" s="218" t="s">
        <v>79</v>
      </c>
      <c r="F15" s="219"/>
      <c r="G15" s="220"/>
      <c r="H15" s="221">
        <f>G15*Assumptions!$E$4</f>
        <v>0</v>
      </c>
      <c r="I15" s="222"/>
    </row>
    <row r="16" spans="1:9" ht="15" customHeight="1" outlineLevel="1" thickBot="1" x14ac:dyDescent="0.3">
      <c r="A16" s="228" t="s">
        <v>526</v>
      </c>
      <c r="B16" s="229" t="s">
        <v>527</v>
      </c>
      <c r="C16" s="230" t="s">
        <v>500</v>
      </c>
      <c r="D16" s="230" t="s">
        <v>79</v>
      </c>
      <c r="E16" s="200" t="s">
        <v>79</v>
      </c>
      <c r="F16" s="230"/>
      <c r="G16" s="227">
        <f>848.91/1.84</f>
        <v>461.36413043478257</v>
      </c>
      <c r="H16" s="227">
        <f>G16*Assumptions!$E$4</f>
        <v>35.063673913043473</v>
      </c>
      <c r="I16" s="308" t="s">
        <v>528</v>
      </c>
    </row>
    <row r="17" spans="1:19" ht="15" customHeight="1" thickBot="1" x14ac:dyDescent="0.3">
      <c r="A17" s="231" t="s">
        <v>529</v>
      </c>
      <c r="B17" s="196" t="s">
        <v>225</v>
      </c>
      <c r="C17" s="232" t="s">
        <v>492</v>
      </c>
      <c r="D17" s="233" t="s">
        <v>493</v>
      </c>
      <c r="E17" s="233" t="s">
        <v>494</v>
      </c>
      <c r="F17" s="232" t="s">
        <v>495</v>
      </c>
      <c r="G17" s="199" t="s">
        <v>496</v>
      </c>
      <c r="H17" s="199" t="s">
        <v>497</v>
      </c>
      <c r="I17" s="307" t="s">
        <v>498</v>
      </c>
    </row>
    <row r="18" spans="1:19" ht="15" customHeight="1" thickBot="1" x14ac:dyDescent="0.3">
      <c r="A18" s="234" t="s">
        <v>530</v>
      </c>
      <c r="B18" s="234"/>
      <c r="C18" s="234" t="s">
        <v>500</v>
      </c>
      <c r="D18" s="234" t="s">
        <v>79</v>
      </c>
      <c r="E18" s="234"/>
      <c r="F18" s="234"/>
      <c r="G18" s="235"/>
      <c r="H18" s="235"/>
      <c r="I18" s="309"/>
    </row>
    <row r="19" spans="1:19" ht="15" customHeight="1" thickBot="1" x14ac:dyDescent="0.3">
      <c r="A19" s="234" t="s">
        <v>531</v>
      </c>
      <c r="B19" s="234"/>
      <c r="C19" s="234" t="s">
        <v>500</v>
      </c>
      <c r="D19" s="234" t="s">
        <v>79</v>
      </c>
      <c r="E19" s="234"/>
      <c r="F19" s="234"/>
      <c r="G19" s="235"/>
      <c r="H19" s="235"/>
      <c r="I19" s="309"/>
    </row>
    <row r="20" spans="1:19" ht="15" customHeight="1" thickBot="1" x14ac:dyDescent="0.3">
      <c r="A20" s="234" t="s">
        <v>532</v>
      </c>
      <c r="B20" s="234"/>
      <c r="C20" s="234" t="s">
        <v>500</v>
      </c>
      <c r="D20" s="234" t="s">
        <v>79</v>
      </c>
      <c r="E20" s="234"/>
      <c r="F20" s="234"/>
      <c r="G20" s="235"/>
      <c r="H20" s="235"/>
      <c r="I20" s="309"/>
    </row>
    <row r="21" spans="1:19" ht="15" customHeight="1" thickBot="1" x14ac:dyDescent="0.3">
      <c r="A21" s="664" t="s">
        <v>533</v>
      </c>
      <c r="B21" s="665"/>
      <c r="C21" s="665"/>
      <c r="D21" s="665"/>
      <c r="E21" s="665"/>
      <c r="F21" s="665"/>
      <c r="G21" s="665"/>
      <c r="H21" s="665"/>
      <c r="I21" s="666"/>
    </row>
    <row r="22" spans="1:19" ht="15" customHeight="1" thickBot="1" x14ac:dyDescent="0.3">
      <c r="A22" s="226" t="s">
        <v>529</v>
      </c>
      <c r="B22" s="196" t="s">
        <v>225</v>
      </c>
      <c r="C22" s="196" t="s">
        <v>492</v>
      </c>
      <c r="D22" s="197" t="s">
        <v>493</v>
      </c>
      <c r="E22" s="197" t="s">
        <v>494</v>
      </c>
      <c r="F22" s="196" t="s">
        <v>495</v>
      </c>
      <c r="G22" s="199" t="s">
        <v>496</v>
      </c>
      <c r="H22" s="199" t="s">
        <v>497</v>
      </c>
      <c r="I22" s="307" t="s">
        <v>498</v>
      </c>
    </row>
    <row r="23" spans="1:19" ht="15" customHeight="1" thickBot="1" x14ac:dyDescent="0.3">
      <c r="A23" s="236" t="s">
        <v>534</v>
      </c>
      <c r="B23" s="236"/>
      <c r="C23" s="236" t="s">
        <v>500</v>
      </c>
      <c r="D23" s="236" t="s">
        <v>79</v>
      </c>
      <c r="E23" s="237" t="s">
        <v>79</v>
      </c>
      <c r="F23" s="238"/>
      <c r="G23" s="239"/>
      <c r="H23" s="239"/>
      <c r="I23" s="310"/>
    </row>
    <row r="24" spans="1:19" ht="15" customHeight="1" thickBot="1" x14ac:dyDescent="0.3">
      <c r="A24" s="659" t="s">
        <v>535</v>
      </c>
      <c r="B24" s="660"/>
      <c r="C24" s="660"/>
      <c r="D24" s="660"/>
      <c r="E24" s="660"/>
      <c r="F24" s="660"/>
      <c r="G24" s="660"/>
      <c r="H24" s="660"/>
      <c r="I24" s="661"/>
    </row>
    <row r="25" spans="1:19" ht="15" customHeight="1" thickBot="1" x14ac:dyDescent="0.3">
      <c r="A25" s="655" t="s">
        <v>536</v>
      </c>
      <c r="B25" s="662"/>
      <c r="C25" s="662"/>
      <c r="D25" s="662"/>
      <c r="E25" s="662"/>
      <c r="F25" s="662"/>
      <c r="G25" s="662"/>
      <c r="H25" s="662"/>
      <c r="I25" s="663"/>
    </row>
    <row r="26" spans="1:19" ht="15" customHeight="1" thickBot="1" x14ac:dyDescent="0.3">
      <c r="A26" s="649" t="s">
        <v>537</v>
      </c>
      <c r="B26" s="240"/>
      <c r="C26" s="240"/>
      <c r="D26" s="240"/>
      <c r="E26" s="240"/>
      <c r="F26" s="240"/>
      <c r="G26" s="241"/>
      <c r="H26" s="241"/>
      <c r="I26" s="311"/>
    </row>
    <row r="27" spans="1:19" ht="15" customHeight="1" x14ac:dyDescent="0.25">
      <c r="A27" s="650"/>
      <c r="B27" s="196" t="s">
        <v>225</v>
      </c>
      <c r="C27" s="196" t="s">
        <v>492</v>
      </c>
      <c r="D27" s="197" t="s">
        <v>493</v>
      </c>
      <c r="E27" s="197" t="s">
        <v>494</v>
      </c>
      <c r="F27" s="196" t="s">
        <v>495</v>
      </c>
      <c r="G27" s="199" t="s">
        <v>496</v>
      </c>
      <c r="H27" s="199" t="s">
        <v>497</v>
      </c>
      <c r="I27" s="307" t="s">
        <v>498</v>
      </c>
    </row>
    <row r="28" spans="1:19" ht="15" customHeight="1" x14ac:dyDescent="0.25">
      <c r="A28" s="248" t="s">
        <v>274</v>
      </c>
      <c r="B28" s="249" t="s">
        <v>538</v>
      </c>
      <c r="C28" s="250" t="s">
        <v>499</v>
      </c>
      <c r="D28" s="251" t="s">
        <v>499</v>
      </c>
      <c r="E28" s="204" t="str">
        <f>IF((420/1400)&lt;0.01, "yes", "no")</f>
        <v>no</v>
      </c>
      <c r="F28" s="252" t="s">
        <v>499</v>
      </c>
      <c r="G28" s="253">
        <v>757.13</v>
      </c>
      <c r="H28" s="253">
        <f>G28*Assumptions!$E$4</f>
        <v>57.541879999999999</v>
      </c>
      <c r="I28" s="254" t="s">
        <v>539</v>
      </c>
    </row>
    <row r="29" spans="1:19" ht="15" customHeight="1" x14ac:dyDescent="0.25">
      <c r="A29" s="256" t="s">
        <v>540</v>
      </c>
      <c r="B29" s="250" t="s">
        <v>541</v>
      </c>
      <c r="C29" s="250" t="s">
        <v>500</v>
      </c>
      <c r="D29" s="251" t="s">
        <v>79</v>
      </c>
      <c r="E29" s="204" t="str">
        <f>IF((1700/5000)&lt;0.01, "yes", "no")</f>
        <v>no</v>
      </c>
      <c r="F29" s="252"/>
      <c r="G29" s="253">
        <v>1571.63</v>
      </c>
      <c r="H29" s="253">
        <f>G29*Assumptions!$E$4</f>
        <v>119.44388000000001</v>
      </c>
      <c r="I29" s="254" t="s">
        <v>542</v>
      </c>
    </row>
    <row r="30" spans="1:19" ht="15" customHeight="1" x14ac:dyDescent="0.25">
      <c r="A30" s="256" t="s">
        <v>543</v>
      </c>
      <c r="B30" s="250" t="s">
        <v>254</v>
      </c>
      <c r="C30" s="250" t="s">
        <v>500</v>
      </c>
      <c r="D30" s="251" t="s">
        <v>79</v>
      </c>
      <c r="E30" s="204" t="str">
        <f>IF((5840/20000)&lt;0.01, "yes", "no")</f>
        <v>no</v>
      </c>
      <c r="F30" s="252"/>
      <c r="G30" s="253">
        <v>1758</v>
      </c>
      <c r="H30" s="253">
        <f>G30*Assumptions!$E$4</f>
        <v>133.608</v>
      </c>
      <c r="I30" s="254" t="s">
        <v>255</v>
      </c>
    </row>
    <row r="31" spans="1:19" ht="15" customHeight="1" x14ac:dyDescent="0.25">
      <c r="A31" s="256" t="s">
        <v>544</v>
      </c>
      <c r="B31" s="250" t="s">
        <v>545</v>
      </c>
      <c r="C31" s="250" t="s">
        <v>500</v>
      </c>
      <c r="D31" s="251" t="s">
        <v>79</v>
      </c>
      <c r="E31" s="204" t="str">
        <f>IF((200/5000)&lt;0.01, "yes", "no")</f>
        <v>no</v>
      </c>
      <c r="F31" s="252"/>
      <c r="G31" s="253">
        <v>619.48</v>
      </c>
      <c r="H31" s="253">
        <f>G31*Assumptions!$E$4</f>
        <v>47.080480000000001</v>
      </c>
      <c r="I31" s="254" t="s">
        <v>546</v>
      </c>
      <c r="S31">
        <f>1176*Assumptions!E4</f>
        <v>89.376000000000005</v>
      </c>
    </row>
    <row r="32" spans="1:19" ht="15" customHeight="1" x14ac:dyDescent="0.25">
      <c r="A32" s="256" t="s">
        <v>547</v>
      </c>
      <c r="B32" s="250" t="s">
        <v>548</v>
      </c>
      <c r="C32" s="250" t="s">
        <v>500</v>
      </c>
      <c r="D32" s="251" t="s">
        <v>79</v>
      </c>
      <c r="E32" s="204" t="str">
        <f>IF((5210/10000)&lt;0.01, "yes", "no")</f>
        <v>no</v>
      </c>
      <c r="F32" s="252"/>
      <c r="G32" s="253">
        <f>1651.94/0.789</f>
        <v>2093.7135614702156</v>
      </c>
      <c r="H32" s="253">
        <f>G32*Assumptions!$E$4</f>
        <v>159.12223067173639</v>
      </c>
      <c r="I32" s="254" t="s">
        <v>549</v>
      </c>
    </row>
    <row r="33" spans="1:9" ht="15" customHeight="1" x14ac:dyDescent="0.25">
      <c r="A33" s="256" t="s">
        <v>550</v>
      </c>
      <c r="B33" s="250" t="str">
        <f>B32</f>
        <v>64-17-5</v>
      </c>
      <c r="C33" s="250" t="str">
        <f t="shared" ref="C33:I33" si="0">C32</f>
        <v>yes</v>
      </c>
      <c r="D33" s="251" t="str">
        <f t="shared" si="0"/>
        <v>N/A</v>
      </c>
      <c r="E33" s="204" t="str">
        <f t="shared" si="0"/>
        <v>no</v>
      </c>
      <c r="F33" s="252">
        <f t="shared" si="0"/>
        <v>0</v>
      </c>
      <c r="G33" s="253">
        <f t="shared" si="0"/>
        <v>2093.7135614702156</v>
      </c>
      <c r="H33" s="253">
        <f t="shared" si="0"/>
        <v>159.12223067173639</v>
      </c>
      <c r="I33" s="255" t="str">
        <f t="shared" si="0"/>
        <v>http://www.sigmaaldrich.com/catalog/product/sigald/24105?lang=en&amp;region=ZA</v>
      </c>
    </row>
    <row r="34" spans="1:9" ht="15" customHeight="1" x14ac:dyDescent="0.25">
      <c r="A34" s="256" t="s">
        <v>551</v>
      </c>
      <c r="B34" s="250" t="str">
        <f>B32</f>
        <v>64-17-5</v>
      </c>
      <c r="C34" s="250" t="str">
        <f t="shared" ref="C34:I34" si="1">C32</f>
        <v>yes</v>
      </c>
      <c r="D34" s="251" t="str">
        <f t="shared" si="1"/>
        <v>N/A</v>
      </c>
      <c r="E34" s="204" t="str">
        <f t="shared" si="1"/>
        <v>no</v>
      </c>
      <c r="F34" s="252">
        <f t="shared" si="1"/>
        <v>0</v>
      </c>
      <c r="G34" s="253">
        <f t="shared" si="1"/>
        <v>2093.7135614702156</v>
      </c>
      <c r="H34" s="253">
        <f t="shared" si="1"/>
        <v>159.12223067173639</v>
      </c>
      <c r="I34" s="255" t="str">
        <f t="shared" si="1"/>
        <v>http://www.sigmaaldrich.com/catalog/product/sigald/24105?lang=en&amp;region=ZA</v>
      </c>
    </row>
    <row r="35" spans="1:9" ht="15" customHeight="1" x14ac:dyDescent="0.25">
      <c r="A35" s="256" t="s">
        <v>552</v>
      </c>
      <c r="B35" s="250" t="s">
        <v>553</v>
      </c>
      <c r="C35" s="250" t="s">
        <v>500</v>
      </c>
      <c r="D35" s="251" t="s">
        <v>79</v>
      </c>
      <c r="E35" s="204" t="str">
        <f>IF((414/500)&lt;0.01, "yes", "no")</f>
        <v>no</v>
      </c>
      <c r="F35" s="252"/>
      <c r="G35" s="253">
        <f xml:space="preserve">
17640
/6</f>
        <v>2940</v>
      </c>
      <c r="H35" s="253">
        <f>G35*Assumptions!$E$4</f>
        <v>223.44</v>
      </c>
      <c r="I35" s="254" t="s">
        <v>554</v>
      </c>
    </row>
    <row r="36" spans="1:9" ht="15" customHeight="1" thickBot="1" x14ac:dyDescent="0.3">
      <c r="A36" s="256" t="s">
        <v>555</v>
      </c>
      <c r="B36" s="250" t="str">
        <f>B30</f>
        <v>7647-14-5</v>
      </c>
      <c r="C36" s="250" t="str">
        <f t="shared" ref="C36:I36" si="2">C30</f>
        <v>yes</v>
      </c>
      <c r="D36" s="251" t="str">
        <f t="shared" si="2"/>
        <v>N/A</v>
      </c>
      <c r="E36" s="204" t="str">
        <f t="shared" si="2"/>
        <v>no</v>
      </c>
      <c r="F36" s="252">
        <f t="shared" si="2"/>
        <v>0</v>
      </c>
      <c r="G36" s="253">
        <f t="shared" si="2"/>
        <v>1758</v>
      </c>
      <c r="H36" s="253">
        <f t="shared" si="2"/>
        <v>133.608</v>
      </c>
      <c r="I36" s="255" t="str">
        <f t="shared" si="2"/>
        <v>http://www.sigmaaldrich.com/catalog/product/sigma/res0926sa7?lang=en&amp;region=ZA</v>
      </c>
    </row>
    <row r="37" spans="1:9" ht="15" customHeight="1" thickBot="1" x14ac:dyDescent="0.3">
      <c r="A37" s="655" t="s">
        <v>556</v>
      </c>
      <c r="B37" s="656"/>
      <c r="C37" s="656"/>
      <c r="D37" s="656"/>
      <c r="E37" s="656"/>
      <c r="F37" s="656"/>
      <c r="G37" s="656"/>
      <c r="H37" s="656"/>
      <c r="I37" s="657"/>
    </row>
    <row r="38" spans="1:9" ht="15" customHeight="1" thickBot="1" x14ac:dyDescent="0.3">
      <c r="A38" s="649" t="s">
        <v>537</v>
      </c>
      <c r="B38" s="196" t="s">
        <v>225</v>
      </c>
      <c r="C38" s="651" t="s">
        <v>492</v>
      </c>
      <c r="D38" s="651" t="s">
        <v>493</v>
      </c>
      <c r="E38" s="197"/>
      <c r="F38" s="197"/>
      <c r="G38" s="199" t="s">
        <v>496</v>
      </c>
      <c r="H38" s="199" t="s">
        <v>497</v>
      </c>
      <c r="I38" s="307" t="s">
        <v>498</v>
      </c>
    </row>
    <row r="39" spans="1:9" ht="15" customHeight="1" thickBot="1" x14ac:dyDescent="0.3">
      <c r="A39" s="650"/>
      <c r="B39" s="196" t="s">
        <v>225</v>
      </c>
      <c r="C39" s="658"/>
      <c r="D39" s="658"/>
      <c r="E39" s="197" t="s">
        <v>494</v>
      </c>
      <c r="F39" s="196" t="s">
        <v>495</v>
      </c>
      <c r="G39" s="199" t="s">
        <v>496</v>
      </c>
      <c r="H39" s="199" t="s">
        <v>497</v>
      </c>
      <c r="I39" s="307" t="s">
        <v>498</v>
      </c>
    </row>
    <row r="40" spans="1:9" ht="15" customHeight="1" x14ac:dyDescent="0.25">
      <c r="A40" s="242" t="s">
        <v>557</v>
      </c>
      <c r="B40" s="243" t="s">
        <v>558</v>
      </c>
      <c r="C40" s="258" t="s">
        <v>499</v>
      </c>
      <c r="D40" s="258" t="s">
        <v>499</v>
      </c>
      <c r="E40" s="200" t="str">
        <f>IF((100/100)&lt;0.01, "yes", "no")</f>
        <v>no</v>
      </c>
      <c r="F40" s="259" t="s">
        <v>500</v>
      </c>
      <c r="G40" s="260">
        <f>6110000</f>
        <v>6110000</v>
      </c>
      <c r="H40" s="260">
        <f>G40*Assumptions!$E$4</f>
        <v>464360</v>
      </c>
      <c r="I40" s="312" t="s">
        <v>559</v>
      </c>
    </row>
    <row r="41" spans="1:9" ht="15" customHeight="1" x14ac:dyDescent="0.25">
      <c r="A41" s="261" t="s">
        <v>560</v>
      </c>
      <c r="B41" s="257" t="s">
        <v>561</v>
      </c>
      <c r="C41" s="257" t="s">
        <v>500</v>
      </c>
      <c r="D41" s="257" t="s">
        <v>79</v>
      </c>
      <c r="E41" s="204" t="str">
        <f>IF((75/500)&lt;0.01, "yes", "no")</f>
        <v>no</v>
      </c>
      <c r="F41" s="262"/>
      <c r="G41" s="263">
        <f>(2880/2)/0.726</f>
        <v>1983.4710743801654</v>
      </c>
      <c r="H41" s="263">
        <f>G41*Assumptions!$E$4</f>
        <v>150.74380165289256</v>
      </c>
      <c r="I41" s="313" t="s">
        <v>562</v>
      </c>
    </row>
    <row r="42" spans="1:9" ht="15" customHeight="1" x14ac:dyDescent="0.25">
      <c r="A42" s="261" t="s">
        <v>563</v>
      </c>
      <c r="B42" s="264" t="s">
        <v>564</v>
      </c>
      <c r="C42" s="257" t="s">
        <v>500</v>
      </c>
      <c r="D42" s="257" t="s">
        <v>79</v>
      </c>
      <c r="E42" s="204" t="str">
        <f>IF((100/100)&lt;0.01, "yes", "no")</f>
        <v>no</v>
      </c>
      <c r="F42" s="262"/>
      <c r="G42" s="263">
        <f>1824.02/0.786</f>
        <v>2320.6361323155215</v>
      </c>
      <c r="H42" s="263">
        <f>G42*Assumptions!$E$4</f>
        <v>176.36834605597963</v>
      </c>
      <c r="I42" s="313" t="s">
        <v>565</v>
      </c>
    </row>
    <row r="43" spans="1:9" ht="15" customHeight="1" thickBot="1" x14ac:dyDescent="0.3">
      <c r="A43" s="261" t="s">
        <v>544</v>
      </c>
      <c r="B43" s="257" t="str">
        <f t="shared" ref="B43:I43" si="3">B31</f>
        <v>1310-73-2</v>
      </c>
      <c r="C43" s="257" t="str">
        <f t="shared" si="3"/>
        <v>yes</v>
      </c>
      <c r="D43" s="257" t="str">
        <f t="shared" si="3"/>
        <v>N/A</v>
      </c>
      <c r="E43" s="204" t="str">
        <f t="shared" si="3"/>
        <v>no</v>
      </c>
      <c r="F43" s="262">
        <f t="shared" si="3"/>
        <v>0</v>
      </c>
      <c r="G43" s="263">
        <f t="shared" si="3"/>
        <v>619.48</v>
      </c>
      <c r="H43" s="263">
        <f t="shared" si="3"/>
        <v>47.080480000000001</v>
      </c>
      <c r="I43" s="314" t="str">
        <f t="shared" si="3"/>
        <v>http://www.sigmaaldrich.com/catalog/product/sigald/30620?lang=en&amp;region=ZA</v>
      </c>
    </row>
    <row r="44" spans="1:9" ht="15" customHeight="1" thickBot="1" x14ac:dyDescent="0.3">
      <c r="A44" s="655" t="s">
        <v>566</v>
      </c>
      <c r="B44" s="656"/>
      <c r="C44" s="656"/>
      <c r="D44" s="656"/>
      <c r="E44" s="656"/>
      <c r="F44" s="656"/>
      <c r="G44" s="656"/>
      <c r="H44" s="656"/>
      <c r="I44" s="657"/>
    </row>
    <row r="45" spans="1:9" ht="15" customHeight="1" thickBot="1" x14ac:dyDescent="0.3">
      <c r="A45" s="649" t="s">
        <v>537</v>
      </c>
      <c r="B45" s="196" t="s">
        <v>225</v>
      </c>
      <c r="C45" s="653" t="s">
        <v>492</v>
      </c>
      <c r="D45" s="653" t="s">
        <v>493</v>
      </c>
      <c r="E45" s="265"/>
      <c r="F45" s="265"/>
      <c r="G45" s="199" t="s">
        <v>496</v>
      </c>
      <c r="H45" s="199" t="s">
        <v>497</v>
      </c>
      <c r="I45" s="307" t="s">
        <v>498</v>
      </c>
    </row>
    <row r="46" spans="1:9" ht="15" customHeight="1" thickBot="1" x14ac:dyDescent="0.3">
      <c r="A46" s="650"/>
      <c r="B46" s="196" t="s">
        <v>225</v>
      </c>
      <c r="C46" s="654"/>
      <c r="D46" s="654"/>
      <c r="E46" s="233" t="s">
        <v>494</v>
      </c>
      <c r="F46" s="232" t="s">
        <v>495</v>
      </c>
      <c r="G46" s="199" t="s">
        <v>496</v>
      </c>
      <c r="H46" s="199" t="s">
        <v>497</v>
      </c>
      <c r="I46" s="307" t="s">
        <v>498</v>
      </c>
    </row>
    <row r="47" spans="1:9" ht="15" customHeight="1" x14ac:dyDescent="0.25">
      <c r="A47" s="242" t="s">
        <v>567</v>
      </c>
      <c r="B47" s="243" t="s">
        <v>568</v>
      </c>
      <c r="C47" s="244" t="s">
        <v>499</v>
      </c>
      <c r="D47" s="244" t="s">
        <v>499</v>
      </c>
      <c r="E47" s="204" t="s">
        <v>499</v>
      </c>
      <c r="F47" s="244" t="s">
        <v>500</v>
      </c>
      <c r="G47" s="246">
        <v>27900</v>
      </c>
      <c r="H47" s="246">
        <f>G47*Assumptions!$E$4</f>
        <v>2120.4</v>
      </c>
      <c r="I47" s="247" t="s">
        <v>569</v>
      </c>
    </row>
    <row r="48" spans="1:9" ht="15" customHeight="1" x14ac:dyDescent="0.25">
      <c r="A48" s="248" t="s">
        <v>297</v>
      </c>
      <c r="B48" s="249" t="s">
        <v>570</v>
      </c>
      <c r="C48" s="250" t="s">
        <v>499</v>
      </c>
      <c r="D48" s="250" t="s">
        <v>499</v>
      </c>
      <c r="E48" s="204" t="str">
        <f>IF((2.5/13)&lt;0.01, "yes", "no")</f>
        <v>no</v>
      </c>
      <c r="F48" s="250" t="s">
        <v>500</v>
      </c>
      <c r="G48" s="266">
        <f>8130*40</f>
        <v>325200</v>
      </c>
      <c r="H48" s="266">
        <f>G48*Assumptions!$E$4</f>
        <v>24715.200000000001</v>
      </c>
      <c r="I48" s="315" t="s">
        <v>571</v>
      </c>
    </row>
    <row r="49" spans="1:9" ht="15" customHeight="1" x14ac:dyDescent="0.25">
      <c r="A49" s="256" t="s">
        <v>572</v>
      </c>
      <c r="B49" s="250" t="str">
        <f t="shared" ref="B49:I49" si="4">B43</f>
        <v>1310-73-2</v>
      </c>
      <c r="C49" s="250" t="str">
        <f t="shared" si="4"/>
        <v>yes</v>
      </c>
      <c r="D49" s="250" t="str">
        <f t="shared" si="4"/>
        <v>N/A</v>
      </c>
      <c r="E49" s="204" t="str">
        <f t="shared" si="4"/>
        <v>no</v>
      </c>
      <c r="F49" s="250">
        <f t="shared" si="4"/>
        <v>0</v>
      </c>
      <c r="G49" s="266">
        <f t="shared" si="4"/>
        <v>619.48</v>
      </c>
      <c r="H49" s="266">
        <f t="shared" si="4"/>
        <v>47.080480000000001</v>
      </c>
      <c r="I49" s="270" t="str">
        <f t="shared" si="4"/>
        <v>http://www.sigmaaldrich.com/catalog/product/sigald/30620?lang=en&amp;region=ZA</v>
      </c>
    </row>
    <row r="50" spans="1:9" ht="15" customHeight="1" x14ac:dyDescent="0.25">
      <c r="A50" s="256" t="s">
        <v>573</v>
      </c>
      <c r="B50" s="250" t="s">
        <v>251</v>
      </c>
      <c r="C50" s="250" t="s">
        <v>500</v>
      </c>
      <c r="D50" s="250" t="s">
        <v>79</v>
      </c>
      <c r="E50" s="204" t="str">
        <f>IF((12/100)&lt;0.01, "yes", "no")</f>
        <v>no</v>
      </c>
      <c r="F50" s="250"/>
      <c r="G50" s="266">
        <v>1526</v>
      </c>
      <c r="H50" s="266">
        <f>G50*Assumptions!$E$4</f>
        <v>115.976</v>
      </c>
      <c r="I50" s="315" t="s">
        <v>252</v>
      </c>
    </row>
    <row r="51" spans="1:9" ht="15" customHeight="1" x14ac:dyDescent="0.25">
      <c r="A51" s="256" t="s">
        <v>574</v>
      </c>
      <c r="B51" s="250"/>
      <c r="C51" s="250"/>
      <c r="D51" s="250"/>
      <c r="E51" s="204"/>
      <c r="F51" s="250"/>
      <c r="G51" s="267">
        <f>3130*40*1000</f>
        <v>125200000</v>
      </c>
      <c r="H51" s="267">
        <f>G51*Assumptions!$E$4</f>
        <v>9515200</v>
      </c>
      <c r="I51" s="315" t="s">
        <v>575</v>
      </c>
    </row>
    <row r="52" spans="1:9" ht="15" customHeight="1" x14ac:dyDescent="0.25">
      <c r="A52" s="248" t="s">
        <v>576</v>
      </c>
      <c r="B52" s="249" t="s">
        <v>577</v>
      </c>
      <c r="C52" s="250" t="s">
        <v>499</v>
      </c>
      <c r="D52" s="250" t="s">
        <v>499</v>
      </c>
      <c r="E52" s="204" t="str">
        <f>IF((217/10000)&lt;0.01, "yes", "no")</f>
        <v>no</v>
      </c>
      <c r="F52" s="250" t="s">
        <v>500</v>
      </c>
      <c r="G52" s="266">
        <f>(43940/5)</f>
        <v>8788</v>
      </c>
      <c r="H52" s="266">
        <f>G52*Assumptions!$E$4</f>
        <v>667.88800000000003</v>
      </c>
      <c r="I52" s="315" t="s">
        <v>578</v>
      </c>
    </row>
    <row r="53" spans="1:9" ht="15" customHeight="1" x14ac:dyDescent="0.25">
      <c r="A53" s="256" t="s">
        <v>579</v>
      </c>
      <c r="B53" s="250" t="str">
        <f t="shared" ref="B53:I53" si="5">B30</f>
        <v>7647-14-5</v>
      </c>
      <c r="C53" s="250" t="str">
        <f t="shared" si="5"/>
        <v>yes</v>
      </c>
      <c r="D53" s="250" t="str">
        <f t="shared" si="5"/>
        <v>N/A</v>
      </c>
      <c r="E53" s="204" t="str">
        <f t="shared" si="5"/>
        <v>no</v>
      </c>
      <c r="F53" s="250">
        <f t="shared" si="5"/>
        <v>0</v>
      </c>
      <c r="G53" s="266">
        <f t="shared" si="5"/>
        <v>1758</v>
      </c>
      <c r="H53" s="266">
        <f t="shared" si="5"/>
        <v>133.608</v>
      </c>
      <c r="I53" s="270" t="str">
        <f t="shared" si="5"/>
        <v>http://www.sigmaaldrich.com/catalog/product/sigma/res0926sa7?lang=en&amp;region=ZA</v>
      </c>
    </row>
    <row r="54" spans="1:9" ht="15" customHeight="1" thickBot="1" x14ac:dyDescent="0.3">
      <c r="A54" s="646" t="s">
        <v>580</v>
      </c>
      <c r="B54" s="647"/>
      <c r="C54" s="647"/>
      <c r="D54" s="647"/>
      <c r="E54" s="647"/>
      <c r="F54" s="647"/>
      <c r="G54" s="647"/>
      <c r="H54" s="647"/>
      <c r="I54" s="648"/>
    </row>
    <row r="55" spans="1:9" ht="15" customHeight="1" thickBot="1" x14ac:dyDescent="0.3">
      <c r="A55" s="649" t="s">
        <v>537</v>
      </c>
      <c r="B55" s="196" t="s">
        <v>225</v>
      </c>
      <c r="C55" s="651" t="s">
        <v>492</v>
      </c>
      <c r="D55" s="653" t="s">
        <v>493</v>
      </c>
      <c r="E55" s="265"/>
      <c r="F55" s="265"/>
      <c r="G55" s="199" t="s">
        <v>496</v>
      </c>
      <c r="H55" s="199" t="s">
        <v>497</v>
      </c>
      <c r="I55" s="307" t="s">
        <v>498</v>
      </c>
    </row>
    <row r="56" spans="1:9" ht="15" customHeight="1" thickBot="1" x14ac:dyDescent="0.3">
      <c r="A56" s="650"/>
      <c r="B56" s="196" t="s">
        <v>225</v>
      </c>
      <c r="C56" s="652"/>
      <c r="D56" s="654"/>
      <c r="E56" s="197" t="s">
        <v>494</v>
      </c>
      <c r="F56" s="232" t="s">
        <v>495</v>
      </c>
      <c r="G56" s="199" t="s">
        <v>496</v>
      </c>
      <c r="H56" s="199" t="s">
        <v>497</v>
      </c>
      <c r="I56" s="307" t="s">
        <v>498</v>
      </c>
    </row>
    <row r="57" spans="1:9" ht="15" customHeight="1" x14ac:dyDescent="0.25">
      <c r="A57" s="268" t="s">
        <v>581</v>
      </c>
      <c r="B57" s="244" t="s">
        <v>582</v>
      </c>
      <c r="C57" s="244" t="s">
        <v>500</v>
      </c>
      <c r="D57" s="244" t="s">
        <v>79</v>
      </c>
      <c r="E57" s="269" t="s">
        <v>79</v>
      </c>
      <c r="F57" s="245"/>
      <c r="G57" s="246">
        <f>5280*40</f>
        <v>211200</v>
      </c>
      <c r="H57" s="246">
        <f>G57*Assumptions!$E$4</f>
        <v>16051.199999999999</v>
      </c>
      <c r="I57" s="247" t="s">
        <v>583</v>
      </c>
    </row>
    <row r="58" spans="1:9" ht="15" customHeight="1" x14ac:dyDescent="0.25">
      <c r="A58" s="256" t="s">
        <v>584</v>
      </c>
      <c r="B58" s="250" t="s">
        <v>585</v>
      </c>
      <c r="C58" s="250" t="s">
        <v>500</v>
      </c>
      <c r="D58" s="250" t="s">
        <v>79</v>
      </c>
      <c r="E58" s="270" t="s">
        <v>79</v>
      </c>
      <c r="F58" s="271"/>
      <c r="G58" s="266">
        <f>824*2</f>
        <v>1648</v>
      </c>
      <c r="H58" s="266">
        <f>G58*Assumptions!$E$4</f>
        <v>125.24799999999999</v>
      </c>
      <c r="I58" s="315" t="s">
        <v>586</v>
      </c>
    </row>
    <row r="59" spans="1:9" ht="15" customHeight="1" x14ac:dyDescent="0.25">
      <c r="A59" s="256" t="s">
        <v>587</v>
      </c>
      <c r="B59" s="250" t="s">
        <v>588</v>
      </c>
      <c r="C59" s="250" t="s">
        <v>500</v>
      </c>
      <c r="D59" s="250" t="s">
        <v>79</v>
      </c>
      <c r="E59" s="270" t="s">
        <v>79</v>
      </c>
      <c r="F59" s="271"/>
      <c r="G59" s="266">
        <f>1422*2</f>
        <v>2844</v>
      </c>
      <c r="H59" s="266">
        <f>G59*Assumptions!$E$4</f>
        <v>216.14400000000001</v>
      </c>
      <c r="I59" s="315" t="s">
        <v>589</v>
      </c>
    </row>
    <row r="60" spans="1:9" ht="15" customHeight="1" x14ac:dyDescent="0.25">
      <c r="A60" s="256" t="s">
        <v>590</v>
      </c>
      <c r="B60" s="250" t="s">
        <v>591</v>
      </c>
      <c r="C60" s="250" t="s">
        <v>500</v>
      </c>
      <c r="D60" s="250" t="s">
        <v>79</v>
      </c>
      <c r="E60" s="270" t="s">
        <v>79</v>
      </c>
      <c r="F60" s="271"/>
      <c r="G60" s="266">
        <v>757.13</v>
      </c>
      <c r="H60" s="266">
        <f>G60*Assumptions!$E$4</f>
        <v>57.541879999999999</v>
      </c>
      <c r="I60" s="315" t="s">
        <v>512</v>
      </c>
    </row>
    <row r="61" spans="1:9" ht="15" customHeight="1" x14ac:dyDescent="0.25">
      <c r="A61" s="256" t="s">
        <v>592</v>
      </c>
      <c r="B61" s="250" t="s">
        <v>593</v>
      </c>
      <c r="C61" s="250" t="s">
        <v>499</v>
      </c>
      <c r="D61" s="250" t="s">
        <v>499</v>
      </c>
      <c r="E61" s="270" t="s">
        <v>500</v>
      </c>
      <c r="F61" s="271"/>
      <c r="G61" s="266">
        <f>(734*2)/1.064</f>
        <v>1379.6992481203006</v>
      </c>
      <c r="H61" s="266">
        <f>G61*Assumptions!$E$4</f>
        <v>104.85714285714285</v>
      </c>
      <c r="I61" s="315" t="s">
        <v>594</v>
      </c>
    </row>
    <row r="62" spans="1:9" ht="15" customHeight="1" x14ac:dyDescent="0.25">
      <c r="A62" s="256" t="s">
        <v>595</v>
      </c>
      <c r="B62" s="250" t="str">
        <f t="shared" ref="B62:I62" si="6">B53</f>
        <v>7647-14-5</v>
      </c>
      <c r="C62" s="250" t="str">
        <f t="shared" si="6"/>
        <v>yes</v>
      </c>
      <c r="D62" s="250" t="str">
        <f t="shared" si="6"/>
        <v>N/A</v>
      </c>
      <c r="E62" s="270" t="str">
        <f t="shared" si="6"/>
        <v>no</v>
      </c>
      <c r="F62" s="271">
        <f t="shared" si="6"/>
        <v>0</v>
      </c>
      <c r="G62" s="266">
        <f t="shared" si="6"/>
        <v>1758</v>
      </c>
      <c r="H62" s="266">
        <f t="shared" si="6"/>
        <v>133.608</v>
      </c>
      <c r="I62" s="270" t="str">
        <f t="shared" si="6"/>
        <v>http://www.sigmaaldrich.com/catalog/product/sigma/res0926sa7?lang=en&amp;region=ZA</v>
      </c>
    </row>
    <row r="63" spans="1:9" ht="15" customHeight="1" thickBot="1" x14ac:dyDescent="0.3">
      <c r="A63" s="296" t="s">
        <v>596</v>
      </c>
      <c r="B63" s="297"/>
      <c r="C63" s="297" t="s">
        <v>499</v>
      </c>
      <c r="D63" s="297" t="s">
        <v>499</v>
      </c>
      <c r="E63" s="298" t="str">
        <f>IF(0.002&lt;=10,"yes","no")</f>
        <v>yes</v>
      </c>
      <c r="F63" s="299"/>
      <c r="G63" s="300"/>
      <c r="H63" s="300">
        <f>G63*Assumptions!$E$4</f>
        <v>0</v>
      </c>
      <c r="I63" s="298"/>
    </row>
    <row r="64" spans="1:9" ht="15" customHeight="1" thickBot="1" x14ac:dyDescent="0.3">
      <c r="A64" s="646" t="s">
        <v>597</v>
      </c>
      <c r="B64" s="647"/>
      <c r="C64" s="647"/>
      <c r="D64" s="647"/>
      <c r="E64" s="647"/>
      <c r="F64" s="647"/>
      <c r="G64" s="647"/>
      <c r="H64" s="647"/>
      <c r="I64" s="648"/>
    </row>
    <row r="65" spans="1:9" ht="15" customHeight="1" x14ac:dyDescent="0.25">
      <c r="A65" s="301" t="s">
        <v>598</v>
      </c>
      <c r="B65" s="302" t="s">
        <v>387</v>
      </c>
      <c r="C65" s="302" t="s">
        <v>599</v>
      </c>
      <c r="D65" s="302" t="s">
        <v>600</v>
      </c>
      <c r="E65" s="302" t="s">
        <v>601</v>
      </c>
      <c r="F65" s="302" t="s">
        <v>602</v>
      </c>
      <c r="G65" s="302" t="s">
        <v>603</v>
      </c>
      <c r="H65" s="302" t="s">
        <v>604</v>
      </c>
      <c r="I65" s="303" t="s">
        <v>605</v>
      </c>
    </row>
    <row r="66" spans="1:9" ht="15" customHeight="1" x14ac:dyDescent="0.25">
      <c r="A66" s="272" t="s">
        <v>133</v>
      </c>
      <c r="B66" s="96">
        <v>25</v>
      </c>
      <c r="C66" s="96" t="s">
        <v>222</v>
      </c>
      <c r="D66" s="274">
        <v>388.06</v>
      </c>
      <c r="E66" s="274">
        <f t="shared" ref="E66:E79" si="7">D66/B66</f>
        <v>15.522399999999999</v>
      </c>
      <c r="F66" s="190">
        <v>80</v>
      </c>
      <c r="G66" s="96"/>
      <c r="H66" s="96"/>
      <c r="I66" s="273" t="s">
        <v>606</v>
      </c>
    </row>
    <row r="67" spans="1:9" ht="15" customHeight="1" x14ac:dyDescent="0.25">
      <c r="A67" s="272" t="s">
        <v>607</v>
      </c>
      <c r="B67" s="96">
        <v>2.5</v>
      </c>
      <c r="C67" s="96" t="s">
        <v>222</v>
      </c>
      <c r="D67" s="274">
        <v>251.5</v>
      </c>
      <c r="E67" s="274">
        <f t="shared" si="7"/>
        <v>100.6</v>
      </c>
      <c r="F67" s="190">
        <v>10</v>
      </c>
      <c r="G67" s="96" t="s">
        <v>608</v>
      </c>
      <c r="H67" s="96" t="s">
        <v>609</v>
      </c>
      <c r="I67" s="304" t="s">
        <v>610</v>
      </c>
    </row>
    <row r="68" spans="1:9" ht="15" customHeight="1" x14ac:dyDescent="0.25">
      <c r="A68" s="272" t="s">
        <v>611</v>
      </c>
      <c r="B68" s="96">
        <v>25</v>
      </c>
      <c r="C68" s="96" t="s">
        <v>222</v>
      </c>
      <c r="D68" s="274">
        <v>2250</v>
      </c>
      <c r="E68" s="274">
        <f t="shared" si="7"/>
        <v>90</v>
      </c>
      <c r="F68" s="96"/>
      <c r="G68" s="96" t="s">
        <v>608</v>
      </c>
      <c r="H68" s="275" t="s">
        <v>612</v>
      </c>
      <c r="I68" s="304" t="s">
        <v>613</v>
      </c>
    </row>
    <row r="69" spans="1:9" ht="15" customHeight="1" x14ac:dyDescent="0.25">
      <c r="A69" s="272" t="s">
        <v>614</v>
      </c>
      <c r="B69" s="96">
        <v>25</v>
      </c>
      <c r="C69" s="96" t="s">
        <v>222</v>
      </c>
      <c r="D69" s="274">
        <v>1710</v>
      </c>
      <c r="E69" s="274">
        <f t="shared" si="7"/>
        <v>68.400000000000006</v>
      </c>
      <c r="F69" s="96"/>
      <c r="G69" s="96" t="s">
        <v>608</v>
      </c>
      <c r="H69" s="275" t="s">
        <v>615</v>
      </c>
      <c r="I69" s="304" t="s">
        <v>616</v>
      </c>
    </row>
    <row r="70" spans="1:9" ht="15" customHeight="1" x14ac:dyDescent="0.25">
      <c r="A70" s="272" t="s">
        <v>617</v>
      </c>
      <c r="B70" s="96">
        <v>1</v>
      </c>
      <c r="C70" s="96" t="s">
        <v>222</v>
      </c>
      <c r="D70" s="274">
        <v>152.5</v>
      </c>
      <c r="E70" s="274">
        <f t="shared" si="7"/>
        <v>152.5</v>
      </c>
      <c r="F70" s="96"/>
      <c r="G70" s="96" t="s">
        <v>608</v>
      </c>
      <c r="H70" s="96" t="s">
        <v>618</v>
      </c>
      <c r="I70" s="304" t="s">
        <v>619</v>
      </c>
    </row>
    <row r="71" spans="1:9" ht="15" customHeight="1" x14ac:dyDescent="0.25">
      <c r="A71" s="272" t="s">
        <v>620</v>
      </c>
      <c r="B71" s="96">
        <v>25</v>
      </c>
      <c r="C71" s="96" t="s">
        <v>222</v>
      </c>
      <c r="D71" s="274">
        <v>495</v>
      </c>
      <c r="E71" s="274">
        <f t="shared" si="7"/>
        <v>19.8</v>
      </c>
      <c r="F71" s="96"/>
      <c r="G71" s="96" t="s">
        <v>608</v>
      </c>
      <c r="H71" s="96" t="s">
        <v>621</v>
      </c>
      <c r="I71" s="304" t="s">
        <v>622</v>
      </c>
    </row>
    <row r="72" spans="1:9" ht="15" customHeight="1" x14ac:dyDescent="0.25">
      <c r="A72" s="272" t="s">
        <v>623</v>
      </c>
      <c r="B72" s="96">
        <v>1</v>
      </c>
      <c r="C72" s="96" t="s">
        <v>222</v>
      </c>
      <c r="D72" s="274">
        <v>78.400000000000006</v>
      </c>
      <c r="E72" s="274">
        <f t="shared" si="7"/>
        <v>78.400000000000006</v>
      </c>
      <c r="F72" s="96"/>
      <c r="G72" s="96" t="s">
        <v>608</v>
      </c>
      <c r="H72" s="96" t="s">
        <v>624</v>
      </c>
      <c r="I72" s="304" t="s">
        <v>625</v>
      </c>
    </row>
    <row r="73" spans="1:9" ht="15" customHeight="1" x14ac:dyDescent="0.25">
      <c r="A73" s="272" t="s">
        <v>626</v>
      </c>
      <c r="B73" s="96">
        <v>1</v>
      </c>
      <c r="C73" s="96" t="s">
        <v>222</v>
      </c>
      <c r="D73" s="274">
        <v>119.5</v>
      </c>
      <c r="E73" s="274">
        <f t="shared" si="7"/>
        <v>119.5</v>
      </c>
      <c r="F73" s="96"/>
      <c r="G73" s="96" t="s">
        <v>608</v>
      </c>
      <c r="H73" s="96" t="s">
        <v>627</v>
      </c>
      <c r="I73" s="304" t="s">
        <v>628</v>
      </c>
    </row>
    <row r="74" spans="1:9" ht="15" customHeight="1" x14ac:dyDescent="0.25">
      <c r="A74" s="272" t="s">
        <v>629</v>
      </c>
      <c r="B74" s="96">
        <v>1</v>
      </c>
      <c r="C74" s="96" t="s">
        <v>222</v>
      </c>
      <c r="D74" s="274">
        <v>6700</v>
      </c>
      <c r="E74" s="274">
        <f t="shared" si="7"/>
        <v>6700</v>
      </c>
      <c r="F74" s="96"/>
      <c r="G74" s="96" t="s">
        <v>608</v>
      </c>
      <c r="H74" s="96" t="s">
        <v>630</v>
      </c>
      <c r="I74" s="304" t="s">
        <v>631</v>
      </c>
    </row>
    <row r="75" spans="1:9" ht="15" customHeight="1" x14ac:dyDescent="0.25">
      <c r="A75" s="272" t="s">
        <v>632</v>
      </c>
      <c r="B75" s="96">
        <v>6</v>
      </c>
      <c r="C75" s="96" t="s">
        <v>222</v>
      </c>
      <c r="D75" s="274">
        <v>656</v>
      </c>
      <c r="E75" s="274">
        <f t="shared" si="7"/>
        <v>109.33333333333333</v>
      </c>
      <c r="F75" s="96"/>
      <c r="G75" s="96" t="s">
        <v>608</v>
      </c>
      <c r="H75" s="96" t="s">
        <v>633</v>
      </c>
      <c r="I75" s="304" t="s">
        <v>634</v>
      </c>
    </row>
    <row r="76" spans="1:9" ht="15" customHeight="1" x14ac:dyDescent="0.25">
      <c r="A76" s="272" t="s">
        <v>635</v>
      </c>
      <c r="B76" s="96">
        <v>25</v>
      </c>
      <c r="C76" s="96" t="s">
        <v>222</v>
      </c>
      <c r="D76" s="274">
        <v>1185</v>
      </c>
      <c r="E76" s="274">
        <f t="shared" si="7"/>
        <v>47.4</v>
      </c>
      <c r="F76" s="96"/>
      <c r="G76" s="96" t="s">
        <v>608</v>
      </c>
      <c r="H76" s="96" t="s">
        <v>636</v>
      </c>
      <c r="I76" s="304" t="s">
        <v>637</v>
      </c>
    </row>
    <row r="77" spans="1:9" ht="15" customHeight="1" x14ac:dyDescent="0.25">
      <c r="A77" s="272" t="s">
        <v>638</v>
      </c>
      <c r="B77" s="96">
        <f>50*3.9</f>
        <v>195</v>
      </c>
      <c r="C77" s="96" t="s">
        <v>639</v>
      </c>
      <c r="D77" s="274">
        <v>0.3</v>
      </c>
      <c r="E77" s="276">
        <f>D77/B77*1000*1000*1000</f>
        <v>1538461.5384615385</v>
      </c>
      <c r="F77" s="96"/>
      <c r="G77" s="96" t="s">
        <v>608</v>
      </c>
      <c r="H77" s="96" t="s">
        <v>1020</v>
      </c>
      <c r="I77" s="273" t="s">
        <v>1019</v>
      </c>
    </row>
    <row r="78" spans="1:9" ht="15" customHeight="1" x14ac:dyDescent="0.25">
      <c r="A78" s="272" t="s">
        <v>272</v>
      </c>
      <c r="B78" s="96">
        <f>1/1000</f>
        <v>1E-3</v>
      </c>
      <c r="C78" s="96" t="s">
        <v>222</v>
      </c>
      <c r="D78" s="274">
        <v>365.5</v>
      </c>
      <c r="E78" s="276">
        <f t="shared" si="7"/>
        <v>365500</v>
      </c>
      <c r="F78" s="96">
        <v>100</v>
      </c>
      <c r="G78" s="96" t="s">
        <v>608</v>
      </c>
      <c r="H78" s="96" t="s">
        <v>640</v>
      </c>
      <c r="I78" s="304" t="s">
        <v>641</v>
      </c>
    </row>
    <row r="79" spans="1:9" ht="15" customHeight="1" thickBot="1" x14ac:dyDescent="0.3">
      <c r="A79" s="223" t="s">
        <v>642</v>
      </c>
      <c r="B79" s="224">
        <f>1/1000</f>
        <v>1E-3</v>
      </c>
      <c r="C79" s="224" t="s">
        <v>222</v>
      </c>
      <c r="D79" s="305">
        <v>250</v>
      </c>
      <c r="E79" s="306">
        <f t="shared" si="7"/>
        <v>250000</v>
      </c>
      <c r="F79" s="224"/>
      <c r="G79" s="224" t="s">
        <v>643</v>
      </c>
      <c r="H79" s="224"/>
      <c r="I79" s="225"/>
    </row>
    <row r="82" spans="2:2" x14ac:dyDescent="0.25">
      <c r="B82" s="193">
        <f>1111.88-(0.3652*(273+25))</f>
        <v>1003.0504000000001</v>
      </c>
    </row>
  </sheetData>
  <mergeCells count="19">
    <mergeCell ref="A26:A27"/>
    <mergeCell ref="A24:I24"/>
    <mergeCell ref="A25:I25"/>
    <mergeCell ref="A21:I21"/>
    <mergeCell ref="A1:I1"/>
    <mergeCell ref="A2:I2"/>
    <mergeCell ref="A44:I44"/>
    <mergeCell ref="A45:A46"/>
    <mergeCell ref="C45:C46"/>
    <mergeCell ref="D45:D46"/>
    <mergeCell ref="A37:I37"/>
    <mergeCell ref="A38:A39"/>
    <mergeCell ref="C38:C39"/>
    <mergeCell ref="D38:D39"/>
    <mergeCell ref="A64:I64"/>
    <mergeCell ref="A54:I54"/>
    <mergeCell ref="A55:A56"/>
    <mergeCell ref="C55:C56"/>
    <mergeCell ref="D55:D56"/>
  </mergeCells>
  <conditionalFormatting sqref="C18:C21 C23:C26 C28:C37 C40:C44 C47:C54 C57:C63 C65:C1048576 C1:C16">
    <cfRule type="containsText" dxfId="114" priority="127" operator="containsText" text="no">
      <formula>NOT(ISERROR(SEARCH("no",C1)))</formula>
    </cfRule>
    <cfRule type="containsText" dxfId="113" priority="128" operator="containsText" text="yes">
      <formula>NOT(ISERROR(SEARCH("yes",C1)))</formula>
    </cfRule>
  </conditionalFormatting>
  <conditionalFormatting sqref="D44:F45 D24:F27 D23 F23 D37:F38 D40:D43 F40:F43 H18:I21 H23:I26 H47:I50 I51 D3:D16 F3:F16 H1:I16 D17:F22 D28:D36 F28:F36 H28:I37 H40:I44 D47:F54 H52:I54 H57:I63 D57:F63 H80:I1048576 H65:H79 D65:F1048576 D1:F2">
    <cfRule type="containsText" dxfId="112" priority="125" operator="containsText" text="Registered">
      <formula>NOT(ISERROR(SEARCH("Registered",D1)))</formula>
    </cfRule>
    <cfRule type="containsText" dxfId="111" priority="126" operator="containsText" text="structure">
      <formula>NOT(ISERROR(SEARCH("structure",D1)))</formula>
    </cfRule>
  </conditionalFormatting>
  <conditionalFormatting sqref="D7:D8 H7:I8 F7:F8">
    <cfRule type="containsText" dxfId="110" priority="124" operator="containsText" text="anhydrous available">
      <formula>NOT(ISERROR(SEARCH("anhydrous available",D7)))</formula>
    </cfRule>
  </conditionalFormatting>
  <conditionalFormatting sqref="D4:D15 H4:I15 F4:F15">
    <cfRule type="containsText" dxfId="109" priority="122" operator="containsText" text="yes">
      <formula>NOT(ISERROR(SEARCH("yes",D4)))</formula>
    </cfRule>
    <cfRule type="containsText" dxfId="108" priority="123" operator="containsText" text="no">
      <formula>NOT(ISERROR(SEARCH("no",D4)))</formula>
    </cfRule>
  </conditionalFormatting>
  <conditionalFormatting sqref="C17">
    <cfRule type="containsText" dxfId="107" priority="114" operator="containsText" text="no">
      <formula>NOT(ISERROR(SEARCH("no",C17)))</formula>
    </cfRule>
    <cfRule type="containsText" dxfId="106" priority="115" operator="containsText" text="yes">
      <formula>NOT(ISERROR(SEARCH("yes",C17)))</formula>
    </cfRule>
  </conditionalFormatting>
  <conditionalFormatting sqref="C22">
    <cfRule type="containsText" dxfId="105" priority="112" operator="containsText" text="no">
      <formula>NOT(ISERROR(SEARCH("no",C22)))</formula>
    </cfRule>
    <cfRule type="containsText" dxfId="104" priority="113" operator="containsText" text="yes">
      <formula>NOT(ISERROR(SEARCH("yes",C22)))</formula>
    </cfRule>
  </conditionalFormatting>
  <conditionalFormatting sqref="C38">
    <cfRule type="containsText" dxfId="103" priority="110" operator="containsText" text="no">
      <formula>NOT(ISERROR(SEARCH("no",C38)))</formula>
    </cfRule>
    <cfRule type="containsText" dxfId="102" priority="111" operator="containsText" text="yes">
      <formula>NOT(ISERROR(SEARCH("yes",C38)))</formula>
    </cfRule>
  </conditionalFormatting>
  <conditionalFormatting sqref="C55">
    <cfRule type="containsText" dxfId="101" priority="108" operator="containsText" text="no">
      <formula>NOT(ISERROR(SEARCH("no",C55)))</formula>
    </cfRule>
    <cfRule type="containsText" dxfId="100" priority="109" operator="containsText" text="yes">
      <formula>NOT(ISERROR(SEARCH("yes",C55)))</formula>
    </cfRule>
  </conditionalFormatting>
  <conditionalFormatting sqref="C27">
    <cfRule type="containsText" dxfId="99" priority="106" operator="containsText" text="no">
      <formula>NOT(ISERROR(SEARCH("no",C27)))</formula>
    </cfRule>
    <cfRule type="containsText" dxfId="98" priority="107" operator="containsText" text="yes">
      <formula>NOT(ISERROR(SEARCH("yes",C27)))</formula>
    </cfRule>
  </conditionalFormatting>
  <conditionalFormatting sqref="D55:F55">
    <cfRule type="containsText" dxfId="97" priority="104" operator="containsText" text="Registered">
      <formula>NOT(ISERROR(SEARCH("Registered",D55)))</formula>
    </cfRule>
    <cfRule type="containsText" dxfId="96" priority="105" operator="containsText" text="structure">
      <formula>NOT(ISERROR(SEARCH("structure",D55)))</formula>
    </cfRule>
  </conditionalFormatting>
  <conditionalFormatting sqref="C45">
    <cfRule type="containsText" dxfId="95" priority="100" operator="containsText" text="no">
      <formula>NOT(ISERROR(SEARCH("no",C45)))</formula>
    </cfRule>
    <cfRule type="containsText" dxfId="94" priority="101" operator="containsText" text="yes">
      <formula>NOT(ISERROR(SEARCH("yes",C45)))</formula>
    </cfRule>
  </conditionalFormatting>
  <conditionalFormatting sqref="H18:I21 H23:I26 H47:I50 I51 H1:I16 H28:I37 H40:I44 H52:I54 H57:I63 H80:I1048576 H65:H79 D65:F1048576 D1:F63">
    <cfRule type="containsText" dxfId="93" priority="98" operator="containsText" text="yes">
      <formula>NOT(ISERROR(SEARCH("yes",D1)))</formula>
    </cfRule>
    <cfRule type="containsText" dxfId="92" priority="99" operator="containsText" text="no">
      <formula>NOT(ISERROR(SEARCH("no",D1)))</formula>
    </cfRule>
  </conditionalFormatting>
  <conditionalFormatting sqref="H7:I7">
    <cfRule type="containsText" dxfId="91" priority="97" operator="containsText" text="mixture">
      <formula>NOT(ISERROR(SEARCH("mixture",H7)))</formula>
    </cfRule>
  </conditionalFormatting>
  <conditionalFormatting sqref="H18:I21 H23:I26 H47:I50 I51 H1:I16 H28:I37 H40:I44 H52:I54 H57:I63 H80:I1048576 H65:H79">
    <cfRule type="containsText" dxfId="90" priority="96" operator="containsText" text="stock mixture made">
      <formula>NOT(ISERROR(SEARCH("stock mixture made",H1)))</formula>
    </cfRule>
  </conditionalFormatting>
  <conditionalFormatting sqref="E46">
    <cfRule type="containsText" dxfId="89" priority="84" operator="containsText" text="Registered">
      <formula>NOT(ISERROR(SEARCH("Registered",E46)))</formula>
    </cfRule>
    <cfRule type="containsText" dxfId="88" priority="85" operator="containsText" text="structure">
      <formula>NOT(ISERROR(SEARCH("structure",E46)))</formula>
    </cfRule>
  </conditionalFormatting>
  <conditionalFormatting sqref="G18:G21 G23:G26 G1:G16 G28:G37 G40:G44 G47:G54 G57:G63 G65:G1048576">
    <cfRule type="containsText" dxfId="87" priority="94" operator="containsText" text="NIST">
      <formula>NOT(ISERROR(SEARCH("NIST",G1)))</formula>
    </cfRule>
    <cfRule type="containsText" dxfId="86" priority="95" operator="containsText" text="stock mixture made">
      <formula>NOT(ISERROR(SEARCH("stock mixture made",G1)))</formula>
    </cfRule>
  </conditionalFormatting>
  <conditionalFormatting sqref="F39">
    <cfRule type="containsText" dxfId="85" priority="92" operator="containsText" text="Registered">
      <formula>NOT(ISERROR(SEARCH("Registered",F39)))</formula>
    </cfRule>
    <cfRule type="containsText" dxfId="84" priority="93" operator="containsText" text="structure">
      <formula>NOT(ISERROR(SEARCH("structure",F39)))</formula>
    </cfRule>
  </conditionalFormatting>
  <conditionalFormatting sqref="F46">
    <cfRule type="containsText" dxfId="83" priority="90" operator="containsText" text="Registered">
      <formula>NOT(ISERROR(SEARCH("Registered",F46)))</formula>
    </cfRule>
    <cfRule type="containsText" dxfId="82" priority="91" operator="containsText" text="structure">
      <formula>NOT(ISERROR(SEARCH("structure",F46)))</formula>
    </cfRule>
  </conditionalFormatting>
  <conditionalFormatting sqref="F56">
    <cfRule type="containsText" dxfId="81" priority="88" operator="containsText" text="Registered">
      <formula>NOT(ISERROR(SEARCH("Registered",F56)))</formula>
    </cfRule>
    <cfRule type="containsText" dxfId="80" priority="89" operator="containsText" text="structure">
      <formula>NOT(ISERROR(SEARCH("structure",F56)))</formula>
    </cfRule>
  </conditionalFormatting>
  <conditionalFormatting sqref="E39">
    <cfRule type="containsText" dxfId="79" priority="86" operator="containsText" text="Registered">
      <formula>NOT(ISERROR(SEARCH("Registered",E39)))</formula>
    </cfRule>
    <cfRule type="containsText" dxfId="78" priority="87" operator="containsText" text="structure">
      <formula>NOT(ISERROR(SEARCH("structure",E39)))</formula>
    </cfRule>
  </conditionalFormatting>
  <conditionalFormatting sqref="E56">
    <cfRule type="containsText" dxfId="77" priority="82" operator="containsText" text="Registered">
      <formula>NOT(ISERROR(SEARCH("Registered",E56)))</formula>
    </cfRule>
    <cfRule type="containsText" dxfId="76" priority="83" operator="containsText" text="structure">
      <formula>NOT(ISERROR(SEARCH("structure",E56)))</formula>
    </cfRule>
  </conditionalFormatting>
  <conditionalFormatting sqref="H17:I17">
    <cfRule type="containsText" dxfId="75" priority="52" operator="containsText" text="Registered">
      <formula>NOT(ISERROR(SEARCH("Registered",H17)))</formula>
    </cfRule>
    <cfRule type="containsText" dxfId="74" priority="53" operator="containsText" text="structure">
      <formula>NOT(ISERROR(SEARCH("structure",H17)))</formula>
    </cfRule>
  </conditionalFormatting>
  <conditionalFormatting sqref="H17:I17">
    <cfRule type="containsText" dxfId="73" priority="50" operator="containsText" text="yes">
      <formula>NOT(ISERROR(SEARCH("yes",H17)))</formula>
    </cfRule>
    <cfRule type="containsText" dxfId="72" priority="51" operator="containsText" text="no">
      <formula>NOT(ISERROR(SEARCH("no",H17)))</formula>
    </cfRule>
  </conditionalFormatting>
  <conditionalFormatting sqref="H17:I17">
    <cfRule type="containsText" dxfId="71" priority="49" operator="containsText" text="stock mixture made">
      <formula>NOT(ISERROR(SEARCH("stock mixture made",H17)))</formula>
    </cfRule>
  </conditionalFormatting>
  <conditionalFormatting sqref="G17">
    <cfRule type="containsText" dxfId="70" priority="47" operator="containsText" text="NIST">
      <formula>NOT(ISERROR(SEARCH("NIST",G17)))</formula>
    </cfRule>
    <cfRule type="containsText" dxfId="69" priority="48" operator="containsText" text="stock mixture made">
      <formula>NOT(ISERROR(SEARCH("stock mixture made",G17)))</formula>
    </cfRule>
  </conditionalFormatting>
  <conditionalFormatting sqref="H22:I22">
    <cfRule type="containsText" dxfId="68" priority="45" operator="containsText" text="Registered">
      <formula>NOT(ISERROR(SEARCH("Registered",H22)))</formula>
    </cfRule>
    <cfRule type="containsText" dxfId="67" priority="46" operator="containsText" text="structure">
      <formula>NOT(ISERROR(SEARCH("structure",H22)))</formula>
    </cfRule>
  </conditionalFormatting>
  <conditionalFormatting sqref="H22:I22">
    <cfRule type="containsText" dxfId="66" priority="43" operator="containsText" text="yes">
      <formula>NOT(ISERROR(SEARCH("yes",H22)))</formula>
    </cfRule>
    <cfRule type="containsText" dxfId="65" priority="44" operator="containsText" text="no">
      <formula>NOT(ISERROR(SEARCH("no",H22)))</formula>
    </cfRule>
  </conditionalFormatting>
  <conditionalFormatting sqref="H22:I22">
    <cfRule type="containsText" dxfId="64" priority="42" operator="containsText" text="stock mixture made">
      <formula>NOT(ISERROR(SEARCH("stock mixture made",H22)))</formula>
    </cfRule>
  </conditionalFormatting>
  <conditionalFormatting sqref="G22">
    <cfRule type="containsText" dxfId="63" priority="40" operator="containsText" text="NIST">
      <formula>NOT(ISERROR(SEARCH("NIST",G22)))</formula>
    </cfRule>
    <cfRule type="containsText" dxfId="62" priority="41" operator="containsText" text="stock mixture made">
      <formula>NOT(ISERROR(SEARCH("stock mixture made",G22)))</formula>
    </cfRule>
  </conditionalFormatting>
  <conditionalFormatting sqref="H27:I27">
    <cfRule type="containsText" dxfId="61" priority="38" operator="containsText" text="Registered">
      <formula>NOT(ISERROR(SEARCH("Registered",H27)))</formula>
    </cfRule>
    <cfRule type="containsText" dxfId="60" priority="39" operator="containsText" text="structure">
      <formula>NOT(ISERROR(SEARCH("structure",H27)))</formula>
    </cfRule>
  </conditionalFormatting>
  <conditionalFormatting sqref="H27:I27">
    <cfRule type="containsText" dxfId="59" priority="36" operator="containsText" text="yes">
      <formula>NOT(ISERROR(SEARCH("yes",H27)))</formula>
    </cfRule>
    <cfRule type="containsText" dxfId="58" priority="37" operator="containsText" text="no">
      <formula>NOT(ISERROR(SEARCH("no",H27)))</formula>
    </cfRule>
  </conditionalFormatting>
  <conditionalFormatting sqref="H27:I27">
    <cfRule type="containsText" dxfId="57" priority="35" operator="containsText" text="stock mixture made">
      <formula>NOT(ISERROR(SEARCH("stock mixture made",H27)))</formula>
    </cfRule>
  </conditionalFormatting>
  <conditionalFormatting sqref="G27">
    <cfRule type="containsText" dxfId="56" priority="33" operator="containsText" text="NIST">
      <formula>NOT(ISERROR(SEARCH("NIST",G27)))</formula>
    </cfRule>
    <cfRule type="containsText" dxfId="55" priority="34" operator="containsText" text="stock mixture made">
      <formula>NOT(ISERROR(SEARCH("stock mixture made",G27)))</formula>
    </cfRule>
  </conditionalFormatting>
  <conditionalFormatting sqref="H38:I39">
    <cfRule type="containsText" dxfId="54" priority="31" operator="containsText" text="Registered">
      <formula>NOT(ISERROR(SEARCH("Registered",H38)))</formula>
    </cfRule>
    <cfRule type="containsText" dxfId="53" priority="32" operator="containsText" text="structure">
      <formula>NOT(ISERROR(SEARCH("structure",H38)))</formula>
    </cfRule>
  </conditionalFormatting>
  <conditionalFormatting sqref="H38:I39">
    <cfRule type="containsText" dxfId="52" priority="29" operator="containsText" text="yes">
      <formula>NOT(ISERROR(SEARCH("yes",H38)))</formula>
    </cfRule>
    <cfRule type="containsText" dxfId="51" priority="30" operator="containsText" text="no">
      <formula>NOT(ISERROR(SEARCH("no",H38)))</formula>
    </cfRule>
  </conditionalFormatting>
  <conditionalFormatting sqref="H38:I39">
    <cfRule type="containsText" dxfId="50" priority="28" operator="containsText" text="stock mixture made">
      <formula>NOT(ISERROR(SEARCH("stock mixture made",H38)))</formula>
    </cfRule>
  </conditionalFormatting>
  <conditionalFormatting sqref="G38:G39">
    <cfRule type="containsText" dxfId="49" priority="26" operator="containsText" text="NIST">
      <formula>NOT(ISERROR(SEARCH("NIST",G38)))</formula>
    </cfRule>
    <cfRule type="containsText" dxfId="48" priority="27" operator="containsText" text="stock mixture made">
      <formula>NOT(ISERROR(SEARCH("stock mixture made",G38)))</formula>
    </cfRule>
  </conditionalFormatting>
  <conditionalFormatting sqref="H45:I46">
    <cfRule type="containsText" dxfId="47" priority="24" operator="containsText" text="Registered">
      <formula>NOT(ISERROR(SEARCH("Registered",H45)))</formula>
    </cfRule>
    <cfRule type="containsText" dxfId="46" priority="25" operator="containsText" text="structure">
      <formula>NOT(ISERROR(SEARCH("structure",H45)))</formula>
    </cfRule>
  </conditionalFormatting>
  <conditionalFormatting sqref="H45:I46">
    <cfRule type="containsText" dxfId="45" priority="22" operator="containsText" text="yes">
      <formula>NOT(ISERROR(SEARCH("yes",H45)))</formula>
    </cfRule>
    <cfRule type="containsText" dxfId="44" priority="23" operator="containsText" text="no">
      <formula>NOT(ISERROR(SEARCH("no",H45)))</formula>
    </cfRule>
  </conditionalFormatting>
  <conditionalFormatting sqref="H45:I46">
    <cfRule type="containsText" dxfId="43" priority="21" operator="containsText" text="stock mixture made">
      <formula>NOT(ISERROR(SEARCH("stock mixture made",H45)))</formula>
    </cfRule>
  </conditionalFormatting>
  <conditionalFormatting sqref="G45:G46">
    <cfRule type="containsText" dxfId="42" priority="19" operator="containsText" text="NIST">
      <formula>NOT(ISERROR(SEARCH("NIST",G45)))</formula>
    </cfRule>
    <cfRule type="containsText" dxfId="41" priority="20" operator="containsText" text="stock mixture made">
      <formula>NOT(ISERROR(SEARCH("stock mixture made",G45)))</formula>
    </cfRule>
  </conditionalFormatting>
  <conditionalFormatting sqref="H55:I56">
    <cfRule type="containsText" dxfId="40" priority="17" operator="containsText" text="Registered">
      <formula>NOT(ISERROR(SEARCH("Registered",H55)))</formula>
    </cfRule>
    <cfRule type="containsText" dxfId="39" priority="18" operator="containsText" text="structure">
      <formula>NOT(ISERROR(SEARCH("structure",H55)))</formula>
    </cfRule>
  </conditionalFormatting>
  <conditionalFormatting sqref="H55:I56">
    <cfRule type="containsText" dxfId="38" priority="15" operator="containsText" text="yes">
      <formula>NOT(ISERROR(SEARCH("yes",H55)))</formula>
    </cfRule>
    <cfRule type="containsText" dxfId="37" priority="16" operator="containsText" text="no">
      <formula>NOT(ISERROR(SEARCH("no",H55)))</formula>
    </cfRule>
  </conditionalFormatting>
  <conditionalFormatting sqref="H55:I56">
    <cfRule type="containsText" dxfId="36" priority="14" operator="containsText" text="stock mixture made">
      <formula>NOT(ISERROR(SEARCH("stock mixture made",H55)))</formula>
    </cfRule>
  </conditionalFormatting>
  <conditionalFormatting sqref="G55:G56">
    <cfRule type="containsText" dxfId="35" priority="12" operator="containsText" text="NIST">
      <formula>NOT(ISERROR(SEARCH("NIST",G55)))</formula>
    </cfRule>
    <cfRule type="containsText" dxfId="34" priority="13" operator="containsText" text="stock mixture made">
      <formula>NOT(ISERROR(SEARCH("stock mixture made",G55)))</formula>
    </cfRule>
  </conditionalFormatting>
  <conditionalFormatting sqref="H51">
    <cfRule type="containsText" dxfId="33" priority="10" operator="containsText" text="NIST">
      <formula>NOT(ISERROR(SEARCH("NIST",H51)))</formula>
    </cfRule>
    <cfRule type="containsText" dxfId="32" priority="11" operator="containsText" text="stock mixture made">
      <formula>NOT(ISERROR(SEARCH("stock mixture made",H51)))</formula>
    </cfRule>
  </conditionalFormatting>
  <conditionalFormatting sqref="C64">
    <cfRule type="containsText" dxfId="31" priority="8" operator="containsText" text="no">
      <formula>NOT(ISERROR(SEARCH("no",C64)))</formula>
    </cfRule>
    <cfRule type="containsText" dxfId="30" priority="9" operator="containsText" text="yes">
      <formula>NOT(ISERROR(SEARCH("yes",C64)))</formula>
    </cfRule>
  </conditionalFormatting>
  <conditionalFormatting sqref="D64:F64 H64:I64">
    <cfRule type="containsText" dxfId="29" priority="6" operator="containsText" text="Registered">
      <formula>NOT(ISERROR(SEARCH("Registered",D64)))</formula>
    </cfRule>
    <cfRule type="containsText" dxfId="28" priority="7" operator="containsText" text="structure">
      <formula>NOT(ISERROR(SEARCH("structure",D64)))</formula>
    </cfRule>
  </conditionalFormatting>
  <conditionalFormatting sqref="H64:I64 D64:F64">
    <cfRule type="containsText" dxfId="27" priority="4" operator="containsText" text="yes">
      <formula>NOT(ISERROR(SEARCH("yes",D64)))</formula>
    </cfRule>
    <cfRule type="containsText" dxfId="26" priority="5" operator="containsText" text="no">
      <formula>NOT(ISERROR(SEARCH("no",D64)))</formula>
    </cfRule>
  </conditionalFormatting>
  <conditionalFormatting sqref="H64:I64">
    <cfRule type="containsText" dxfId="25" priority="3" operator="containsText" text="stock mixture made">
      <formula>NOT(ISERROR(SEARCH("stock mixture made",H64)))</formula>
    </cfRule>
  </conditionalFormatting>
  <conditionalFormatting sqref="G64">
    <cfRule type="containsText" dxfId="24" priority="1" operator="containsText" text="NIST">
      <formula>NOT(ISERROR(SEARCH("NIST",G64)))</formula>
    </cfRule>
    <cfRule type="containsText" dxfId="23" priority="2" operator="containsText" text="stock mixture made">
      <formula>NOT(ISERROR(SEARCH("stock mixture made",G64)))</formula>
    </cfRule>
  </conditionalFormatting>
  <hyperlinks>
    <hyperlink ref="I4" r:id="rId1" xr:uid="{00000000-0004-0000-0C00-000000000000}"/>
    <hyperlink ref="I5" r:id="rId2" xr:uid="{00000000-0004-0000-0C00-000001000000}"/>
    <hyperlink ref="I6" r:id="rId3" xr:uid="{00000000-0004-0000-0C00-000002000000}"/>
    <hyperlink ref="I7" r:id="rId4" xr:uid="{00000000-0004-0000-0C00-000003000000}"/>
    <hyperlink ref="I8" r:id="rId5" xr:uid="{00000000-0004-0000-0C00-000004000000}"/>
    <hyperlink ref="I9" r:id="rId6" display="http://www.sigmaaldrich.com/catalog/product/sigma/res1427aa7?lang=en&amp;region=ZA" xr:uid="{00000000-0004-0000-0C00-000005000000}"/>
    <hyperlink ref="I10" r:id="rId7" xr:uid="{00000000-0004-0000-0C00-000006000000}"/>
    <hyperlink ref="I11" r:id="rId8" xr:uid="{00000000-0004-0000-0C00-000007000000}"/>
    <hyperlink ref="I13" r:id="rId9" xr:uid="{00000000-0004-0000-0C00-000008000000}"/>
    <hyperlink ref="I14" r:id="rId10" xr:uid="{00000000-0004-0000-0C00-000009000000}"/>
    <hyperlink ref="I12" r:id="rId11" xr:uid="{00000000-0004-0000-0C00-00000A000000}"/>
    <hyperlink ref="I16" r:id="rId12" xr:uid="{00000000-0004-0000-0C00-00000B000000}"/>
    <hyperlink ref="I28" r:id="rId13" xr:uid="{00000000-0004-0000-0C00-00000C000000}"/>
    <hyperlink ref="I29" r:id="rId14" xr:uid="{00000000-0004-0000-0C00-00000D000000}"/>
    <hyperlink ref="I30" r:id="rId15" xr:uid="{00000000-0004-0000-0C00-00000E000000}"/>
    <hyperlink ref="I31" r:id="rId16" xr:uid="{00000000-0004-0000-0C00-00000F000000}"/>
    <hyperlink ref="I32" r:id="rId17" xr:uid="{00000000-0004-0000-0C00-000010000000}"/>
    <hyperlink ref="I35" r:id="rId18" xr:uid="{00000000-0004-0000-0C00-000011000000}"/>
    <hyperlink ref="I40" r:id="rId19" xr:uid="{00000000-0004-0000-0C00-000012000000}"/>
    <hyperlink ref="I41" r:id="rId20" xr:uid="{00000000-0004-0000-0C00-000013000000}"/>
    <hyperlink ref="I42" r:id="rId21" xr:uid="{00000000-0004-0000-0C00-000014000000}"/>
    <hyperlink ref="I47" r:id="rId22" xr:uid="{00000000-0004-0000-0C00-000015000000}"/>
    <hyperlink ref="I48" r:id="rId23" xr:uid="{00000000-0004-0000-0C00-000016000000}"/>
    <hyperlink ref="I50" r:id="rId24" xr:uid="{00000000-0004-0000-0C00-000017000000}"/>
    <hyperlink ref="I52" r:id="rId25" xr:uid="{00000000-0004-0000-0C00-000018000000}"/>
    <hyperlink ref="I57" r:id="rId26" xr:uid="{00000000-0004-0000-0C00-000019000000}"/>
    <hyperlink ref="I58" r:id="rId27" xr:uid="{00000000-0004-0000-0C00-00001A000000}"/>
    <hyperlink ref="I59" r:id="rId28" xr:uid="{00000000-0004-0000-0C00-00001B000000}"/>
    <hyperlink ref="I60" r:id="rId29" xr:uid="{00000000-0004-0000-0C00-00001C000000}"/>
    <hyperlink ref="I61" r:id="rId30" xr:uid="{00000000-0004-0000-0C00-00001D000000}"/>
    <hyperlink ref="I51" r:id="rId31" xr:uid="{00000000-0004-0000-0C00-00001E000000}"/>
  </hyperlinks>
  <pageMargins left="0.7" right="0.7" top="0.75" bottom="0.75" header="0.3" footer="0.3"/>
  <pageSetup paperSize="9" orientation="portrait" r:id="rId3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D129"/>
  <sheetViews>
    <sheetView topLeftCell="A19" zoomScale="85" zoomScaleNormal="85" workbookViewId="0">
      <selection activeCell="R1" sqref="R1"/>
    </sheetView>
  </sheetViews>
  <sheetFormatPr defaultRowHeight="15" x14ac:dyDescent="0.25"/>
  <cols>
    <col min="9" max="9" width="10.5703125" customWidth="1"/>
    <col min="30" max="30" width="2.85546875" customWidth="1"/>
  </cols>
  <sheetData>
    <row r="1" spans="1:30" x14ac:dyDescent="0.25">
      <c r="A1" t="s">
        <v>1219</v>
      </c>
      <c r="B1" t="s">
        <v>1214</v>
      </c>
      <c r="C1" t="s">
        <v>1215</v>
      </c>
      <c r="D1" t="s">
        <v>1216</v>
      </c>
      <c r="E1" t="s">
        <v>1217</v>
      </c>
      <c r="F1" t="s">
        <v>1218</v>
      </c>
      <c r="H1" t="s">
        <v>1220</v>
      </c>
      <c r="I1" t="s">
        <v>1214</v>
      </c>
      <c r="J1" t="s">
        <v>1215</v>
      </c>
      <c r="K1" t="s">
        <v>1216</v>
      </c>
      <c r="L1" t="s">
        <v>1217</v>
      </c>
      <c r="M1" t="s">
        <v>1218</v>
      </c>
      <c r="AD1" s="623"/>
    </row>
    <row r="2" spans="1:30" x14ac:dyDescent="0.25">
      <c r="A2" t="s">
        <v>1059</v>
      </c>
      <c r="B2" s="37">
        <f>F26</f>
        <v>1.091</v>
      </c>
      <c r="C2" s="37">
        <f>F63</f>
        <v>1.2195</v>
      </c>
      <c r="D2" s="37">
        <f>F91</f>
        <v>1.0173000000000001</v>
      </c>
      <c r="E2" s="37">
        <f>AVERAGE(B2:D2)</f>
        <v>1.1092666666666668</v>
      </c>
      <c r="F2" s="37">
        <f>_xlfn.STDEV.P(B2:D2)</f>
        <v>8.3552232498931789E-2</v>
      </c>
      <c r="H2" t="s">
        <v>1059</v>
      </c>
      <c r="I2" s="37">
        <f>D26</f>
        <v>0.98951118147635075</v>
      </c>
      <c r="J2" s="37">
        <f>D63</f>
        <v>1.1656370206317752</v>
      </c>
      <c r="K2" s="37">
        <f>D91</f>
        <v>0.8700191404210893</v>
      </c>
      <c r="L2" s="37">
        <f>AVERAGE(I2:K2)</f>
        <v>1.0083891141764052</v>
      </c>
      <c r="M2" s="37">
        <f>_xlfn.STDEV.P(I2:K2)</f>
        <v>0.12142148363540792</v>
      </c>
      <c r="AD2" s="623"/>
    </row>
    <row r="3" spans="1:30" x14ac:dyDescent="0.25">
      <c r="A3" t="s">
        <v>1061</v>
      </c>
      <c r="B3" s="37">
        <f>F27</f>
        <v>0.24347625684025076</v>
      </c>
      <c r="C3" s="37">
        <f t="shared" ref="C3:C4" si="0">F64</f>
        <v>2.934213720320469E-6</v>
      </c>
      <c r="D3" s="37">
        <f t="shared" ref="D3:D4" si="1">F92</f>
        <v>1.2236727199569783E-5</v>
      </c>
      <c r="E3" s="37">
        <f t="shared" ref="E3:E4" si="2">AVERAGE(B3:D3)</f>
        <v>8.1163809260390227E-2</v>
      </c>
      <c r="F3" s="37">
        <f t="shared" ref="F3:F4" si="3">_xlfn.STDEV.P(B3:D3)</f>
        <v>0.11477223241753765</v>
      </c>
      <c r="H3" t="s">
        <v>1061</v>
      </c>
      <c r="I3" s="37">
        <f t="shared" ref="I3:I4" si="4">D27</f>
        <v>0.38393033841282409</v>
      </c>
      <c r="J3" s="37">
        <f t="shared" ref="J3:J4" si="5">D64</f>
        <v>9.3017834246415659E-2</v>
      </c>
      <c r="K3" s="37">
        <f t="shared" ref="K3:K4" si="6">D92</f>
        <v>1.609535409779015E-2</v>
      </c>
      <c r="L3" s="37">
        <f t="shared" ref="L3:L4" si="7">AVERAGE(I3:K3)</f>
        <v>0.16434784225234331</v>
      </c>
      <c r="M3" s="37">
        <f t="shared" ref="M3:M4" si="8">_xlfn.STDEV.P(I3:K3)</f>
        <v>0.15841216589034357</v>
      </c>
      <c r="AD3" s="623"/>
    </row>
    <row r="4" spans="1:30" x14ac:dyDescent="0.25">
      <c r="A4" t="s">
        <v>1062</v>
      </c>
      <c r="B4" s="37">
        <f>F28</f>
        <v>0.6353319711823513</v>
      </c>
      <c r="C4" s="37">
        <f t="shared" si="0"/>
        <v>0.56838637192287433</v>
      </c>
      <c r="D4" s="37">
        <f t="shared" si="1"/>
        <v>0.68135965846844115</v>
      </c>
      <c r="E4" s="37">
        <f t="shared" si="2"/>
        <v>0.62835933385788889</v>
      </c>
      <c r="F4" s="37">
        <f t="shared" si="3"/>
        <v>4.6383934874555804E-2</v>
      </c>
      <c r="H4" t="s">
        <v>1062</v>
      </c>
      <c r="I4" s="37">
        <f t="shared" si="4"/>
        <v>0.70049454067388062</v>
      </c>
      <c r="J4" s="37">
        <f t="shared" si="5"/>
        <v>0.59465096620237712</v>
      </c>
      <c r="K4" s="37">
        <f t="shared" si="6"/>
        <v>0.79670336933560104</v>
      </c>
      <c r="L4" s="37">
        <f t="shared" si="7"/>
        <v>0.6972829587372863</v>
      </c>
      <c r="M4" s="37">
        <f t="shared" si="8"/>
        <v>8.2518802289252929E-2</v>
      </c>
      <c r="AD4" s="623"/>
    </row>
    <row r="5" spans="1:30" x14ac:dyDescent="0.25">
      <c r="A5" s="623"/>
      <c r="B5" s="623"/>
      <c r="C5" s="623"/>
      <c r="D5" s="623"/>
      <c r="E5" s="623"/>
      <c r="F5" s="623"/>
      <c r="G5" s="623"/>
      <c r="H5" s="623"/>
      <c r="I5" s="623"/>
      <c r="J5" s="623"/>
      <c r="K5" s="623"/>
      <c r="L5" s="623"/>
      <c r="M5" s="623"/>
      <c r="N5" s="623"/>
      <c r="O5" s="623"/>
      <c r="P5" s="623"/>
      <c r="Q5" s="623"/>
      <c r="R5" s="623"/>
      <c r="S5" s="623"/>
      <c r="T5" s="623"/>
      <c r="U5" s="623"/>
      <c r="V5" s="623"/>
      <c r="W5" s="623"/>
      <c r="X5" s="623"/>
      <c r="Y5" s="623"/>
      <c r="Z5" s="623"/>
      <c r="AA5" s="623"/>
      <c r="AB5" s="623"/>
      <c r="AC5" s="623"/>
      <c r="AD5" s="623"/>
    </row>
    <row r="6" spans="1:30" x14ac:dyDescent="0.25">
      <c r="AD6" s="623"/>
    </row>
    <row r="7" spans="1:30" x14ac:dyDescent="0.25">
      <c r="G7" t="s">
        <v>1039</v>
      </c>
      <c r="I7" t="s">
        <v>1040</v>
      </c>
      <c r="K7" t="s">
        <v>1041</v>
      </c>
      <c r="AB7" s="21"/>
      <c r="AD7" s="623"/>
    </row>
    <row r="8" spans="1:30" x14ac:dyDescent="0.25">
      <c r="A8" t="s">
        <v>1042</v>
      </c>
      <c r="B8" t="s">
        <v>1043</v>
      </c>
      <c r="C8" t="s">
        <v>1044</v>
      </c>
      <c r="D8" t="s">
        <v>1045</v>
      </c>
      <c r="E8" t="s">
        <v>1213</v>
      </c>
      <c r="F8" t="s">
        <v>1046</v>
      </c>
      <c r="G8" s="9" t="s">
        <v>1047</v>
      </c>
      <c r="H8" t="s">
        <v>1048</v>
      </c>
      <c r="I8" t="s">
        <v>1049</v>
      </c>
      <c r="J8" s="9" t="s">
        <v>1050</v>
      </c>
      <c r="K8" s="532" t="s">
        <v>1051</v>
      </c>
      <c r="L8" s="532" t="s">
        <v>1052</v>
      </c>
      <c r="M8" t="s">
        <v>1053</v>
      </c>
      <c r="AB8" s="21"/>
      <c r="AD8" s="623"/>
    </row>
    <row r="9" spans="1:30" x14ac:dyDescent="0.25">
      <c r="A9" t="s">
        <v>1054</v>
      </c>
      <c r="B9">
        <v>8.1000000000000003E-2</v>
      </c>
      <c r="C9">
        <v>1</v>
      </c>
      <c r="D9">
        <f t="shared" ref="D9:D21" si="9">B9*C9</f>
        <v>8.1000000000000003E-2</v>
      </c>
      <c r="E9">
        <f>LN(D9)</f>
        <v>-2.5133061243096981</v>
      </c>
      <c r="F9">
        <v>31.6</v>
      </c>
      <c r="G9">
        <f t="shared" ref="G9:G21" si="10">(F9/1000)*$B$23</f>
        <v>5.6880000000000006</v>
      </c>
      <c r="H9">
        <f t="shared" ref="H9:H21" si="11">LN(D9/$D$9)</f>
        <v>0</v>
      </c>
      <c r="AB9" s="21"/>
      <c r="AD9" s="623"/>
    </row>
    <row r="10" spans="1:30" x14ac:dyDescent="0.25">
      <c r="A10">
        <v>0</v>
      </c>
      <c r="B10">
        <v>0.10100000000000001</v>
      </c>
      <c r="C10">
        <v>1</v>
      </c>
      <c r="D10" s="634">
        <f t="shared" si="9"/>
        <v>0.10100000000000001</v>
      </c>
      <c r="E10">
        <f t="shared" ref="E10:E21" si="12">LN(D10)</f>
        <v>-2.2926347621408776</v>
      </c>
      <c r="F10">
        <v>29.5</v>
      </c>
      <c r="G10">
        <f t="shared" si="10"/>
        <v>5.31</v>
      </c>
      <c r="H10">
        <f t="shared" si="11"/>
        <v>0.22067136216882066</v>
      </c>
      <c r="I10" t="e">
        <f t="shared" ref="I10:I21" si="13">H10/A10</f>
        <v>#DIV/0!</v>
      </c>
      <c r="J10" t="e">
        <f t="shared" ref="J10:J21" si="14">G10/I10</f>
        <v>#DIV/0!</v>
      </c>
      <c r="K10">
        <f t="shared" ref="K10:K21" si="15">D10-D9</f>
        <v>2.0000000000000004E-2</v>
      </c>
      <c r="L10">
        <f t="shared" ref="L10:L21" si="16">K10/D10</f>
        <v>0.19801980198019806</v>
      </c>
      <c r="M10" t="e">
        <f t="shared" ref="M10:M21" si="17">I10/$F$26</f>
        <v>#DIV/0!</v>
      </c>
      <c r="AB10" s="21"/>
      <c r="AD10" s="623"/>
    </row>
    <row r="11" spans="1:30" x14ac:dyDescent="0.25">
      <c r="A11">
        <v>1</v>
      </c>
      <c r="B11">
        <v>0.26400000000000001</v>
      </c>
      <c r="C11">
        <v>1</v>
      </c>
      <c r="D11" s="634">
        <f t="shared" si="9"/>
        <v>0.26400000000000001</v>
      </c>
      <c r="E11">
        <f t="shared" si="12"/>
        <v>-1.3318061758358208</v>
      </c>
      <c r="F11">
        <v>32</v>
      </c>
      <c r="G11">
        <f t="shared" si="10"/>
        <v>5.76</v>
      </c>
      <c r="H11">
        <f t="shared" si="11"/>
        <v>1.1814999484738775</v>
      </c>
      <c r="I11">
        <f t="shared" si="13"/>
        <v>1.1814999484738775</v>
      </c>
      <c r="J11" s="37">
        <f t="shared" si="14"/>
        <v>4.8751589091815788</v>
      </c>
      <c r="K11">
        <f t="shared" si="15"/>
        <v>0.16300000000000001</v>
      </c>
      <c r="L11">
        <f t="shared" si="16"/>
        <v>0.61742424242424243</v>
      </c>
      <c r="M11">
        <f t="shared" si="17"/>
        <v>1.0829513734865972</v>
      </c>
      <c r="AB11" s="21"/>
      <c r="AD11" s="623"/>
    </row>
    <row r="12" spans="1:30" x14ac:dyDescent="0.25">
      <c r="A12" s="21">
        <v>2</v>
      </c>
      <c r="B12" s="21">
        <v>0.48</v>
      </c>
      <c r="C12" s="21">
        <v>3</v>
      </c>
      <c r="D12" s="634">
        <f t="shared" si="9"/>
        <v>1.44</v>
      </c>
      <c r="E12">
        <f t="shared" si="12"/>
        <v>0.36464311358790924</v>
      </c>
      <c r="F12" s="21">
        <v>39</v>
      </c>
      <c r="G12" s="21">
        <f t="shared" si="10"/>
        <v>7.02</v>
      </c>
      <c r="H12" s="21">
        <f t="shared" si="11"/>
        <v>2.8779492378976075</v>
      </c>
      <c r="I12" s="21">
        <f t="shared" si="13"/>
        <v>1.4389746189488037</v>
      </c>
      <c r="J12" s="398">
        <f t="shared" si="14"/>
        <v>4.8784738157009562</v>
      </c>
      <c r="K12">
        <f t="shared" si="15"/>
        <v>1.1759999999999999</v>
      </c>
      <c r="L12">
        <f t="shared" si="16"/>
        <v>0.81666666666666665</v>
      </c>
      <c r="M12">
        <f t="shared" si="17"/>
        <v>1.3189501548568321</v>
      </c>
      <c r="AB12" s="21"/>
      <c r="AD12" s="623"/>
    </row>
    <row r="13" spans="1:30" x14ac:dyDescent="0.25">
      <c r="A13" s="21">
        <v>3</v>
      </c>
      <c r="B13" s="21">
        <v>0.308</v>
      </c>
      <c r="C13" s="21">
        <v>10</v>
      </c>
      <c r="D13" s="634">
        <f t="shared" si="9"/>
        <v>3.08</v>
      </c>
      <c r="E13">
        <f t="shared" si="12"/>
        <v>1.1249295969854831</v>
      </c>
      <c r="F13" s="21">
        <v>32.799999999999997</v>
      </c>
      <c r="G13" s="21">
        <f t="shared" si="10"/>
        <v>5.903999999999999</v>
      </c>
      <c r="H13" s="21">
        <f t="shared" si="11"/>
        <v>3.6382357212951812</v>
      </c>
      <c r="I13" s="21">
        <f t="shared" si="13"/>
        <v>1.2127452404317272</v>
      </c>
      <c r="J13" s="398">
        <f t="shared" si="14"/>
        <v>4.8682936887043358</v>
      </c>
      <c r="K13" s="21">
        <f t="shared" si="15"/>
        <v>1.6400000000000001</v>
      </c>
      <c r="L13" s="21">
        <f t="shared" si="16"/>
        <v>0.53246753246753253</v>
      </c>
      <c r="M13">
        <f t="shared" si="17"/>
        <v>1.1115905045203733</v>
      </c>
      <c r="AB13" s="21"/>
      <c r="AD13" s="623"/>
    </row>
    <row r="14" spans="1:30" x14ac:dyDescent="0.25">
      <c r="A14" s="21">
        <v>4</v>
      </c>
      <c r="B14" s="21">
        <v>0.34599999999999997</v>
      </c>
      <c r="C14" s="21">
        <v>20</v>
      </c>
      <c r="D14" s="634">
        <f t="shared" si="9"/>
        <v>6.92</v>
      </c>
      <c r="E14">
        <f t="shared" si="12"/>
        <v>1.9344157696295783</v>
      </c>
      <c r="F14" s="21">
        <v>18.600000000000001</v>
      </c>
      <c r="G14" s="21">
        <f t="shared" si="10"/>
        <v>3.3480000000000003</v>
      </c>
      <c r="H14" s="21">
        <f t="shared" si="11"/>
        <v>4.4477218939392769</v>
      </c>
      <c r="I14" s="21">
        <f t="shared" si="13"/>
        <v>1.1119304734848192</v>
      </c>
      <c r="J14" s="398">
        <f>G14/I14</f>
        <v>3.0109796249285989</v>
      </c>
      <c r="K14" s="21">
        <f t="shared" si="15"/>
        <v>3.84</v>
      </c>
      <c r="L14" s="21">
        <f t="shared" si="16"/>
        <v>0.55491329479768781</v>
      </c>
      <c r="M14">
        <f t="shared" si="17"/>
        <v>1.0191846686386978</v>
      </c>
      <c r="AB14" s="21"/>
      <c r="AD14" s="623"/>
    </row>
    <row r="15" spans="1:30" x14ac:dyDescent="0.25">
      <c r="A15" s="21">
        <v>5</v>
      </c>
      <c r="B15" s="21">
        <v>0.55600000000000005</v>
      </c>
      <c r="C15" s="21">
        <v>20</v>
      </c>
      <c r="D15" s="634">
        <f t="shared" si="9"/>
        <v>11.120000000000001</v>
      </c>
      <c r="E15">
        <f t="shared" si="12"/>
        <v>2.4087452888224363</v>
      </c>
      <c r="F15" s="21">
        <v>22.1</v>
      </c>
      <c r="G15" s="21">
        <f t="shared" si="10"/>
        <v>3.9780000000000002</v>
      </c>
      <c r="H15" s="21">
        <f t="shared" si="11"/>
        <v>4.9220514131321345</v>
      </c>
      <c r="I15" s="21">
        <f t="shared" si="13"/>
        <v>0.98441028262642694</v>
      </c>
      <c r="J15" s="398">
        <f t="shared" si="14"/>
        <v>4.0409980169920763</v>
      </c>
      <c r="K15" s="21">
        <f t="shared" si="15"/>
        <v>4.2000000000000011</v>
      </c>
      <c r="L15" s="21">
        <f t="shared" si="16"/>
        <v>0.37769784172661874</v>
      </c>
      <c r="M15">
        <f t="shared" si="17"/>
        <v>0.9023009006658359</v>
      </c>
      <c r="AB15" s="21"/>
      <c r="AD15" s="623"/>
    </row>
    <row r="16" spans="1:30" x14ac:dyDescent="0.25">
      <c r="A16" s="21">
        <v>5.5</v>
      </c>
      <c r="B16" s="21">
        <v>0.60699999999999998</v>
      </c>
      <c r="C16" s="21">
        <v>20</v>
      </c>
      <c r="D16" s="634">
        <f t="shared" si="9"/>
        <v>12.14</v>
      </c>
      <c r="E16">
        <f t="shared" si="12"/>
        <v>2.4965057856313524</v>
      </c>
      <c r="F16" s="21">
        <v>22.4</v>
      </c>
      <c r="G16" s="21">
        <f t="shared" si="10"/>
        <v>4.032</v>
      </c>
      <c r="H16" s="21">
        <f t="shared" si="11"/>
        <v>5.0098119099410505</v>
      </c>
      <c r="I16" s="21">
        <f t="shared" si="13"/>
        <v>0.91087489271655464</v>
      </c>
      <c r="J16" s="398">
        <f t="shared" si="14"/>
        <v>4.426513489657327</v>
      </c>
      <c r="K16" s="21">
        <f t="shared" si="15"/>
        <v>1.0199999999999996</v>
      </c>
      <c r="L16" s="21">
        <f t="shared" si="16"/>
        <v>8.4019769357495847E-2</v>
      </c>
      <c r="M16">
        <f t="shared" si="17"/>
        <v>0.83489907673378061</v>
      </c>
      <c r="AB16" s="21"/>
      <c r="AD16" s="623"/>
    </row>
    <row r="17" spans="1:30" x14ac:dyDescent="0.25">
      <c r="A17" s="317">
        <v>6</v>
      </c>
      <c r="B17" s="317">
        <v>0.46400000000000002</v>
      </c>
      <c r="C17" s="317">
        <v>30</v>
      </c>
      <c r="D17" s="635">
        <f t="shared" si="9"/>
        <v>13.92</v>
      </c>
      <c r="E17" s="172">
        <f t="shared" si="12"/>
        <v>2.6333266549062735</v>
      </c>
      <c r="F17" s="317">
        <v>17.3</v>
      </c>
      <c r="G17" s="317">
        <f t="shared" si="10"/>
        <v>3.1139999999999999</v>
      </c>
      <c r="H17" s="317">
        <f t="shared" si="11"/>
        <v>5.1466327792159721</v>
      </c>
      <c r="I17" s="317">
        <f t="shared" si="13"/>
        <v>0.85777212986932871</v>
      </c>
      <c r="J17" s="628">
        <f t="shared" si="14"/>
        <v>3.6303347842210498</v>
      </c>
      <c r="K17" s="317">
        <f t="shared" si="15"/>
        <v>1.7799999999999994</v>
      </c>
      <c r="L17" s="317">
        <f t="shared" si="16"/>
        <v>0.12787356321839075</v>
      </c>
      <c r="M17">
        <f t="shared" si="17"/>
        <v>0.78622560024686405</v>
      </c>
      <c r="AB17" s="21"/>
      <c r="AD17" s="623"/>
    </row>
    <row r="18" spans="1:30" x14ac:dyDescent="0.25">
      <c r="A18" s="317">
        <v>6.5</v>
      </c>
      <c r="B18" s="317">
        <v>0.51200000000000001</v>
      </c>
      <c r="C18" s="317">
        <v>30</v>
      </c>
      <c r="D18" s="635">
        <f t="shared" si="9"/>
        <v>15.36</v>
      </c>
      <c r="E18" s="172">
        <f t="shared" si="12"/>
        <v>2.7317667277195259</v>
      </c>
      <c r="F18" s="317">
        <v>13.3</v>
      </c>
      <c r="G18" s="317">
        <f t="shared" si="10"/>
        <v>2.3940000000000001</v>
      </c>
      <c r="H18" s="317">
        <f t="shared" si="11"/>
        <v>5.2450728520292245</v>
      </c>
      <c r="I18" s="317">
        <f t="shared" si="13"/>
        <v>0.80693428492757302</v>
      </c>
      <c r="J18" s="628">
        <f t="shared" si="14"/>
        <v>2.9667843400839948</v>
      </c>
      <c r="K18" s="317">
        <f t="shared" si="15"/>
        <v>1.4399999999999995</v>
      </c>
      <c r="L18" s="317">
        <f t="shared" si="16"/>
        <v>9.3749999999999972E-2</v>
      </c>
      <c r="M18">
        <f t="shared" si="17"/>
        <v>0.73962812550648305</v>
      </c>
      <c r="AB18" s="21"/>
      <c r="AD18" s="623"/>
    </row>
    <row r="19" spans="1:30" s="319" customFormat="1" x14ac:dyDescent="0.25">
      <c r="A19" s="172">
        <v>7</v>
      </c>
      <c r="B19" s="172">
        <v>0.54</v>
      </c>
      <c r="C19" s="172">
        <v>30</v>
      </c>
      <c r="D19" s="635">
        <f t="shared" si="9"/>
        <v>16.200000000000003</v>
      </c>
      <c r="E19" s="172">
        <f t="shared" si="12"/>
        <v>2.7850112422383386</v>
      </c>
      <c r="F19" s="172">
        <v>1.4</v>
      </c>
      <c r="G19" s="172">
        <f t="shared" si="10"/>
        <v>0.252</v>
      </c>
      <c r="H19" s="172">
        <f t="shared" si="11"/>
        <v>5.2983173665480372</v>
      </c>
      <c r="I19" s="172">
        <f t="shared" si="13"/>
        <v>0.75690248093543389</v>
      </c>
      <c r="J19" s="629">
        <f t="shared" si="14"/>
        <v>0.33293588850251948</v>
      </c>
      <c r="K19" s="172">
        <f t="shared" si="15"/>
        <v>0.84000000000000341</v>
      </c>
      <c r="L19" s="172">
        <f t="shared" si="16"/>
        <v>5.1851851851852052E-2</v>
      </c>
      <c r="M19">
        <f t="shared" si="17"/>
        <v>0.69376946006914197</v>
      </c>
      <c r="AB19" s="627"/>
      <c r="AD19" s="626"/>
    </row>
    <row r="20" spans="1:30" x14ac:dyDescent="0.25">
      <c r="A20">
        <v>7.5</v>
      </c>
      <c r="B20">
        <v>0.58099999999999996</v>
      </c>
      <c r="C20">
        <v>30</v>
      </c>
      <c r="D20" s="634">
        <f t="shared" si="9"/>
        <v>17.43</v>
      </c>
      <c r="E20">
        <f t="shared" si="12"/>
        <v>2.8581928595319295</v>
      </c>
      <c r="F20">
        <v>12.2</v>
      </c>
      <c r="G20">
        <f t="shared" si="10"/>
        <v>2.1959999999999997</v>
      </c>
      <c r="H20">
        <f t="shared" si="11"/>
        <v>5.3714989838416276</v>
      </c>
      <c r="I20">
        <f t="shared" si="13"/>
        <v>0.71619986451221707</v>
      </c>
      <c r="J20" s="37">
        <f t="shared" si="14"/>
        <v>3.0661832105981079</v>
      </c>
      <c r="K20">
        <f t="shared" si="15"/>
        <v>1.2299999999999969</v>
      </c>
      <c r="L20">
        <f t="shared" si="16"/>
        <v>7.0567986230636662E-2</v>
      </c>
      <c r="M20">
        <f t="shared" si="17"/>
        <v>0.6564618373164226</v>
      </c>
      <c r="AB20" s="21"/>
      <c r="AD20" s="623"/>
    </row>
    <row r="21" spans="1:30" x14ac:dyDescent="0.25">
      <c r="A21">
        <v>8</v>
      </c>
      <c r="B21">
        <v>0.58899999999999997</v>
      </c>
      <c r="C21">
        <v>30</v>
      </c>
      <c r="D21" s="634">
        <f t="shared" si="9"/>
        <v>17.669999999999998</v>
      </c>
      <c r="E21">
        <f t="shared" si="12"/>
        <v>2.8718682863316047</v>
      </c>
      <c r="F21">
        <v>15.2</v>
      </c>
      <c r="G21">
        <f t="shared" si="10"/>
        <v>2.7360000000000002</v>
      </c>
      <c r="H21">
        <f t="shared" si="11"/>
        <v>5.3851744106413033</v>
      </c>
      <c r="I21">
        <f t="shared" si="13"/>
        <v>0.67314680133016291</v>
      </c>
      <c r="J21" s="37">
        <f t="shared" si="14"/>
        <v>4.0644923137026918</v>
      </c>
      <c r="K21">
        <f t="shared" si="15"/>
        <v>0.23999999999999844</v>
      </c>
      <c r="L21">
        <f t="shared" si="16"/>
        <v>1.3582342954159506E-2</v>
      </c>
      <c r="M21">
        <f t="shared" si="17"/>
        <v>0.61699981790115754</v>
      </c>
      <c r="AB21" s="21"/>
      <c r="AD21" s="623"/>
    </row>
    <row r="22" spans="1:30" x14ac:dyDescent="0.25">
      <c r="AB22" s="21"/>
      <c r="AD22" s="623"/>
    </row>
    <row r="23" spans="1:30" x14ac:dyDescent="0.25">
      <c r="A23" t="s">
        <v>1055</v>
      </c>
      <c r="B23">
        <v>180</v>
      </c>
      <c r="C23" t="s">
        <v>1056</v>
      </c>
      <c r="D23" s="9">
        <v>1.0105999999999999</v>
      </c>
      <c r="E23" t="s">
        <v>1057</v>
      </c>
      <c r="F23" s="9">
        <v>0.38800000000000001</v>
      </c>
      <c r="G23" t="s">
        <v>1058</v>
      </c>
      <c r="AB23" s="21"/>
      <c r="AD23" s="623"/>
    </row>
    <row r="24" spans="1:30" x14ac:dyDescent="0.25">
      <c r="E24" s="21"/>
      <c r="F24" s="21"/>
      <c r="G24" s="21"/>
      <c r="H24" s="12"/>
      <c r="I24" s="59"/>
      <c r="J24" s="59"/>
      <c r="K24" s="59"/>
      <c r="L24" s="59"/>
      <c r="M24" s="59"/>
      <c r="AB24" s="21"/>
      <c r="AD24" s="623"/>
    </row>
    <row r="25" spans="1:30" x14ac:dyDescent="0.25">
      <c r="D25" t="s">
        <v>1220</v>
      </c>
      <c r="F25" t="s">
        <v>1219</v>
      </c>
      <c r="G25" s="21"/>
      <c r="H25" s="533"/>
      <c r="I25" s="120"/>
      <c r="J25" s="120"/>
      <c r="K25" s="121"/>
      <c r="L25" s="59"/>
      <c r="M25" s="59"/>
      <c r="AB25" s="21"/>
      <c r="AD25" s="623"/>
    </row>
    <row r="26" spans="1:30" x14ac:dyDescent="0.25">
      <c r="A26">
        <v>1.0920000000000001</v>
      </c>
      <c r="C26" t="s">
        <v>1059</v>
      </c>
      <c r="D26" s="624">
        <f>1/D23</f>
        <v>0.98951118147635075</v>
      </c>
      <c r="E26" t="s">
        <v>1060</v>
      </c>
      <c r="F26" s="9">
        <f>1.091</f>
        <v>1.091</v>
      </c>
      <c r="G26" t="s">
        <v>1060</v>
      </c>
      <c r="H26" s="108"/>
      <c r="I26" s="59"/>
      <c r="J26" s="59"/>
      <c r="K26" s="109"/>
      <c r="L26" s="59"/>
      <c r="M26" s="59"/>
      <c r="AB26" s="21"/>
      <c r="AD26" s="623"/>
    </row>
    <row r="27" spans="1:30" x14ac:dyDescent="0.25">
      <c r="A27">
        <v>870.94</v>
      </c>
      <c r="C27" t="s">
        <v>1061</v>
      </c>
      <c r="D27" s="624">
        <f>F23*D26</f>
        <v>0.38393033841282409</v>
      </c>
      <c r="E27" t="s">
        <v>235</v>
      </c>
      <c r="F27" s="625">
        <f>EXP((0.5*F26-F31)/(F30))</f>
        <v>0.24347625684025076</v>
      </c>
      <c r="G27" t="s">
        <v>235</v>
      </c>
      <c r="H27" s="108"/>
      <c r="I27" s="59"/>
      <c r="J27" s="59"/>
      <c r="K27" s="109"/>
      <c r="L27" s="59"/>
      <c r="M27" s="59"/>
      <c r="AB27" s="21"/>
      <c r="AD27" s="623"/>
    </row>
    <row r="28" spans="1:30" x14ac:dyDescent="0.25">
      <c r="C28" t="s">
        <v>1062</v>
      </c>
      <c r="D28" s="624">
        <f>LN(2)/D26</f>
        <v>0.70049454067388062</v>
      </c>
      <c r="E28" t="s">
        <v>1063</v>
      </c>
      <c r="F28" s="625">
        <f>LN(2)/F26</f>
        <v>0.6353319711823513</v>
      </c>
      <c r="G28" t="s">
        <v>1063</v>
      </c>
      <c r="H28" s="108"/>
      <c r="I28" s="59"/>
      <c r="J28" s="59"/>
      <c r="K28" s="109"/>
      <c r="L28" s="59"/>
      <c r="M28" s="59"/>
      <c r="AB28" s="21"/>
      <c r="AD28" s="623"/>
    </row>
    <row r="29" spans="1:30" x14ac:dyDescent="0.25">
      <c r="H29" s="108"/>
      <c r="I29" s="59"/>
      <c r="J29" s="59"/>
      <c r="K29" s="109"/>
      <c r="L29" s="59"/>
      <c r="M29" s="59"/>
      <c r="AB29" s="21"/>
      <c r="AD29" s="623"/>
    </row>
    <row r="30" spans="1:30" x14ac:dyDescent="0.25">
      <c r="F30" s="9">
        <v>0.1696</v>
      </c>
      <c r="G30" t="s">
        <v>176</v>
      </c>
      <c r="H30" s="113"/>
      <c r="I30" s="115"/>
      <c r="J30" s="115"/>
      <c r="K30" s="114"/>
      <c r="L30" s="59"/>
      <c r="M30" s="59"/>
      <c r="AB30" s="21"/>
      <c r="AD30" s="623"/>
    </row>
    <row r="31" spans="1:30" x14ac:dyDescent="0.25">
      <c r="F31" s="9">
        <v>0.78510000000000002</v>
      </c>
      <c r="G31" t="s">
        <v>672</v>
      </c>
      <c r="H31" s="59"/>
      <c r="I31" s="59"/>
      <c r="J31" s="59"/>
      <c r="K31" s="59"/>
      <c r="L31" s="59"/>
      <c r="M31" s="59"/>
      <c r="AB31" s="21"/>
      <c r="AD31" s="623"/>
    </row>
    <row r="32" spans="1:30" x14ac:dyDescent="0.25">
      <c r="AB32" s="21"/>
      <c r="AD32" s="623"/>
    </row>
    <row r="33" spans="1:30" x14ac:dyDescent="0.25">
      <c r="AB33" s="21"/>
      <c r="AD33" s="623"/>
    </row>
    <row r="34" spans="1:30" x14ac:dyDescent="0.25">
      <c r="AB34" s="21"/>
      <c r="AD34" s="623"/>
    </row>
    <row r="35" spans="1:30" x14ac:dyDescent="0.25">
      <c r="AB35" s="21"/>
      <c r="AD35" s="623"/>
    </row>
    <row r="36" spans="1:30" x14ac:dyDescent="0.25">
      <c r="AB36" s="21"/>
      <c r="AD36" s="623"/>
    </row>
    <row r="37" spans="1:30" x14ac:dyDescent="0.25">
      <c r="A37" s="623"/>
      <c r="B37" s="623"/>
      <c r="C37" s="623"/>
      <c r="D37" s="623"/>
      <c r="E37" s="623"/>
      <c r="F37" s="623"/>
      <c r="G37" s="623"/>
      <c r="H37" s="623"/>
      <c r="I37" s="623"/>
      <c r="J37" s="623"/>
      <c r="K37" s="623"/>
      <c r="L37" s="623"/>
      <c r="M37" s="623"/>
      <c r="N37" s="623"/>
      <c r="O37" s="623"/>
      <c r="P37" s="623"/>
      <c r="Q37" s="623"/>
      <c r="R37" s="623"/>
      <c r="S37" s="623"/>
      <c r="T37" s="623"/>
      <c r="U37" s="623"/>
      <c r="V37" s="623"/>
      <c r="W37" s="623"/>
      <c r="X37" s="623"/>
      <c r="Y37" s="623"/>
      <c r="Z37" s="623"/>
      <c r="AA37" s="623"/>
      <c r="AB37" s="623"/>
      <c r="AC37" s="623"/>
      <c r="AD37" s="623"/>
    </row>
    <row r="38" spans="1:30" x14ac:dyDescent="0.25">
      <c r="A38" t="s">
        <v>1042</v>
      </c>
      <c r="B38" t="s">
        <v>1045</v>
      </c>
      <c r="C38" s="9" t="s">
        <v>1047</v>
      </c>
      <c r="D38" t="s">
        <v>1048</v>
      </c>
      <c r="E38" t="s">
        <v>1049</v>
      </c>
      <c r="F38" s="9" t="s">
        <v>1050</v>
      </c>
      <c r="AD38" s="623"/>
    </row>
    <row r="39" spans="1:30" x14ac:dyDescent="0.25">
      <c r="A39" s="38">
        <v>0.12</v>
      </c>
      <c r="B39">
        <v>0.28299999999999997</v>
      </c>
      <c r="C39">
        <v>15.7744</v>
      </c>
      <c r="D39">
        <f>LN(B39/$B$39)</f>
        <v>0</v>
      </c>
      <c r="E39">
        <f>D39/A39</f>
        <v>0</v>
      </c>
      <c r="F39" t="e">
        <f>C39/E39</f>
        <v>#DIV/0!</v>
      </c>
      <c r="AD39" s="623"/>
    </row>
    <row r="40" spans="1:30" x14ac:dyDescent="0.25">
      <c r="A40" s="38">
        <v>0.12</v>
      </c>
      <c r="B40">
        <v>0.28710000000000002</v>
      </c>
      <c r="C40">
        <v>17.305099999999999</v>
      </c>
      <c r="D40">
        <f t="shared" ref="D40:D58" si="18">LN(B40/$B$39)</f>
        <v>1.4383689483780835E-2</v>
      </c>
      <c r="E40">
        <f t="shared" ref="E40:E58" si="19">D40/A40</f>
        <v>0.11986407903150696</v>
      </c>
      <c r="F40">
        <f t="shared" ref="F40:F58" si="20">C40/E40</f>
        <v>144.37269396990283</v>
      </c>
      <c r="AD40" s="623"/>
    </row>
    <row r="41" spans="1:30" x14ac:dyDescent="0.25">
      <c r="A41" s="38">
        <v>0.53</v>
      </c>
      <c r="B41">
        <v>0.42170000000000002</v>
      </c>
      <c r="C41">
        <v>23.643999999999998</v>
      </c>
      <c r="D41">
        <f t="shared" si="18"/>
        <v>0.39884726310927665</v>
      </c>
      <c r="E41">
        <f t="shared" si="19"/>
        <v>0.75254200586655973</v>
      </c>
      <c r="F41">
        <f t="shared" si="20"/>
        <v>31.418844151794151</v>
      </c>
      <c r="AD41" s="623"/>
    </row>
    <row r="42" spans="1:30" x14ac:dyDescent="0.25">
      <c r="A42" s="38">
        <v>0.74</v>
      </c>
      <c r="B42">
        <v>0.56020000000000003</v>
      </c>
      <c r="C42">
        <v>25.428100000000001</v>
      </c>
      <c r="D42">
        <f t="shared" si="18"/>
        <v>0.68284696518277066</v>
      </c>
      <c r="E42">
        <f t="shared" si="19"/>
        <v>0.92276616916590626</v>
      </c>
      <c r="F42">
        <f t="shared" si="20"/>
        <v>27.556385192344674</v>
      </c>
      <c r="AD42" s="623"/>
    </row>
    <row r="43" spans="1:30" x14ac:dyDescent="0.25">
      <c r="A43" s="38">
        <v>0.8</v>
      </c>
      <c r="B43">
        <v>0.61140000000000005</v>
      </c>
      <c r="C43">
        <v>25.428100000000001</v>
      </c>
      <c r="D43">
        <f t="shared" si="18"/>
        <v>0.7703045118134968</v>
      </c>
      <c r="E43">
        <f t="shared" si="19"/>
        <v>0.96288063976687099</v>
      </c>
      <c r="F43">
        <f t="shared" si="20"/>
        <v>26.408361483056254</v>
      </c>
      <c r="AD43" s="623"/>
    </row>
    <row r="44" spans="1:30" x14ac:dyDescent="0.25">
      <c r="A44" s="38">
        <v>0.8</v>
      </c>
      <c r="B44">
        <v>0.63</v>
      </c>
      <c r="C44">
        <v>27.2424</v>
      </c>
      <c r="D44">
        <f t="shared" si="18"/>
        <v>0.80027292174234088</v>
      </c>
      <c r="E44">
        <f t="shared" si="19"/>
        <v>1.000341152177926</v>
      </c>
      <c r="F44">
        <f t="shared" si="20"/>
        <v>27.233109365428287</v>
      </c>
      <c r="AD44" s="623"/>
    </row>
    <row r="45" spans="1:30" x14ac:dyDescent="0.25">
      <c r="A45" s="38">
        <v>1.37</v>
      </c>
      <c r="B45">
        <v>1.4037999999999999</v>
      </c>
      <c r="C45">
        <v>30.4605</v>
      </c>
      <c r="D45">
        <f t="shared" si="18"/>
        <v>1.6014912266530836</v>
      </c>
      <c r="E45">
        <f t="shared" si="19"/>
        <v>1.1689716982869223</v>
      </c>
      <c r="F45">
        <f t="shared" si="20"/>
        <v>26.057517085006037</v>
      </c>
      <c r="AD45" s="623"/>
    </row>
    <row r="46" spans="1:30" x14ac:dyDescent="0.25">
      <c r="A46" s="38">
        <v>1.47</v>
      </c>
      <c r="B46">
        <v>1.611</v>
      </c>
      <c r="C46">
        <v>30.4605</v>
      </c>
      <c r="D46">
        <f t="shared" si="18"/>
        <v>1.7391634855337368</v>
      </c>
      <c r="E46">
        <f t="shared" si="19"/>
        <v>1.1831044119277121</v>
      </c>
      <c r="F46">
        <f t="shared" si="20"/>
        <v>25.746248338613366</v>
      </c>
      <c r="AD46" s="623"/>
    </row>
    <row r="47" spans="1:30" x14ac:dyDescent="0.25">
      <c r="A47" s="38">
        <v>1.48</v>
      </c>
      <c r="B47">
        <v>1.6537999999999999</v>
      </c>
      <c r="C47">
        <v>30.0275</v>
      </c>
      <c r="D47">
        <f t="shared" si="18"/>
        <v>1.7653840516448287</v>
      </c>
      <c r="E47">
        <f t="shared" si="19"/>
        <v>1.1928270619221815</v>
      </c>
      <c r="F47">
        <f t="shared" si="20"/>
        <v>25.173389302228085</v>
      </c>
      <c r="AD47" s="623"/>
    </row>
    <row r="48" spans="1:30" x14ac:dyDescent="0.25">
      <c r="A48" s="38">
        <v>1.83</v>
      </c>
      <c r="B48">
        <v>2.7746</v>
      </c>
      <c r="C48">
        <v>26.374300000000002</v>
      </c>
      <c r="D48">
        <f t="shared" si="18"/>
        <v>2.2828149740033874</v>
      </c>
      <c r="E48">
        <f t="shared" si="19"/>
        <v>1.2474398765045833</v>
      </c>
      <c r="F48">
        <f t="shared" si="20"/>
        <v>21.14274242531247</v>
      </c>
      <c r="AD48" s="623"/>
    </row>
    <row r="49" spans="1:30" x14ac:dyDescent="0.25">
      <c r="A49" s="38">
        <v>2.15</v>
      </c>
      <c r="B49">
        <v>3.6356000000000002</v>
      </c>
      <c r="C49">
        <v>22.096499999999999</v>
      </c>
      <c r="D49">
        <f t="shared" si="18"/>
        <v>2.5530825406013777</v>
      </c>
      <c r="E49">
        <f t="shared" si="19"/>
        <v>1.1874802514425014</v>
      </c>
      <c r="F49">
        <f t="shared" si="20"/>
        <v>18.607888403329735</v>
      </c>
      <c r="AD49" s="623"/>
    </row>
    <row r="50" spans="1:30" x14ac:dyDescent="0.25">
      <c r="A50" s="38">
        <v>2.15</v>
      </c>
      <c r="B50">
        <v>3.6922999999999999</v>
      </c>
      <c r="C50">
        <v>19.878499999999999</v>
      </c>
      <c r="D50">
        <f t="shared" si="18"/>
        <v>2.5685579514497503</v>
      </c>
      <c r="E50">
        <f t="shared" si="19"/>
        <v>1.1946781169533722</v>
      </c>
      <c r="F50">
        <f t="shared" si="20"/>
        <v>16.639209941078924</v>
      </c>
      <c r="AD50" s="623"/>
    </row>
    <row r="51" spans="1:30" x14ac:dyDescent="0.25">
      <c r="A51" s="38">
        <v>2.5099999999999998</v>
      </c>
      <c r="B51">
        <v>5.4282000000000004</v>
      </c>
      <c r="C51">
        <v>14.9133</v>
      </c>
      <c r="D51">
        <f t="shared" si="18"/>
        <v>2.9539159686165135</v>
      </c>
      <c r="E51">
        <f t="shared" si="19"/>
        <v>1.1768589516400454</v>
      </c>
      <c r="F51">
        <f t="shared" si="20"/>
        <v>12.672121819880916</v>
      </c>
      <c r="AD51" s="623"/>
    </row>
    <row r="52" spans="1:30" x14ac:dyDescent="0.25">
      <c r="A52" s="38">
        <v>2.83</v>
      </c>
      <c r="B52">
        <v>8.1790000000000003</v>
      </c>
      <c r="C52">
        <v>7.7046000000000001</v>
      </c>
      <c r="D52">
        <f t="shared" si="18"/>
        <v>3.3638782750917366</v>
      </c>
      <c r="E52">
        <f t="shared" si="19"/>
        <v>1.1886495671702249</v>
      </c>
      <c r="F52">
        <f t="shared" si="20"/>
        <v>6.4818094523367922</v>
      </c>
      <c r="AD52" s="623"/>
    </row>
    <row r="53" spans="1:30" x14ac:dyDescent="0.25">
      <c r="A53" s="38">
        <v>3.18</v>
      </c>
      <c r="B53">
        <v>11.232699999999999</v>
      </c>
      <c r="C53">
        <v>0.49199999999999999</v>
      </c>
      <c r="D53">
        <f t="shared" si="18"/>
        <v>3.6811375486177456</v>
      </c>
      <c r="E53">
        <f t="shared" si="19"/>
        <v>1.1575904240936306</v>
      </c>
      <c r="F53">
        <f t="shared" si="20"/>
        <v>0.42502079298489864</v>
      </c>
      <c r="AD53" s="623"/>
    </row>
    <row r="54" spans="1:30" x14ac:dyDescent="0.25">
      <c r="A54" s="38">
        <v>3.24</v>
      </c>
      <c r="B54">
        <v>11.4716</v>
      </c>
      <c r="C54">
        <v>0.49199999999999999</v>
      </c>
      <c r="D54">
        <f t="shared" si="18"/>
        <v>3.702182797084792</v>
      </c>
      <c r="E54">
        <f t="shared" si="19"/>
        <v>1.1426490114459233</v>
      </c>
      <c r="F54">
        <f t="shared" si="20"/>
        <v>0.43057841478147046</v>
      </c>
      <c r="AD54" s="623"/>
    </row>
    <row r="55" spans="1:30" x14ac:dyDescent="0.25">
      <c r="A55" s="38">
        <v>3.24</v>
      </c>
      <c r="B55">
        <v>11.549899999999999</v>
      </c>
      <c r="C55">
        <v>3.1928999999999998</v>
      </c>
      <c r="D55">
        <f t="shared" si="18"/>
        <v>3.7089851602605632</v>
      </c>
      <c r="E55">
        <f t="shared" si="19"/>
        <v>1.1447485062532601</v>
      </c>
      <c r="F55">
        <f t="shared" si="20"/>
        <v>2.7891715800969248</v>
      </c>
      <c r="AD55" s="623"/>
    </row>
    <row r="56" spans="1:30" x14ac:dyDescent="0.25">
      <c r="A56" s="38">
        <v>3.86</v>
      </c>
      <c r="B56">
        <v>12.731299999999999</v>
      </c>
      <c r="C56">
        <v>2.2507999999999999</v>
      </c>
      <c r="D56">
        <f t="shared" si="18"/>
        <v>3.8063719096682997</v>
      </c>
      <c r="E56">
        <f t="shared" si="19"/>
        <v>0.98610671234930047</v>
      </c>
      <c r="F56">
        <f t="shared" si="20"/>
        <v>2.282511590087136</v>
      </c>
      <c r="AD56" s="623"/>
    </row>
    <row r="57" spans="1:30" x14ac:dyDescent="0.25">
      <c r="A57" s="38">
        <v>3.91</v>
      </c>
      <c r="B57">
        <v>13.036199999999999</v>
      </c>
      <c r="C57">
        <v>2.2507999999999999</v>
      </c>
      <c r="D57">
        <f t="shared" si="18"/>
        <v>3.8300384843260131</v>
      </c>
      <c r="E57">
        <f t="shared" si="19"/>
        <v>0.97954948448235624</v>
      </c>
      <c r="F57">
        <f t="shared" si="20"/>
        <v>2.2977910107210531</v>
      </c>
      <c r="AD57" s="623"/>
    </row>
    <row r="58" spans="1:30" x14ac:dyDescent="0.25">
      <c r="A58" s="554">
        <v>3.92</v>
      </c>
      <c r="B58">
        <v>13.167</v>
      </c>
      <c r="C58">
        <v>0.63329999999999997</v>
      </c>
      <c r="D58">
        <f t="shared" si="18"/>
        <v>3.8400220807131062</v>
      </c>
      <c r="E58">
        <f t="shared" si="19"/>
        <v>0.97959746956966998</v>
      </c>
      <c r="F58">
        <f t="shared" si="20"/>
        <v>0.64649003256225646</v>
      </c>
      <c r="AD58" s="623"/>
    </row>
    <row r="59" spans="1:30" x14ac:dyDescent="0.25">
      <c r="AD59" s="623"/>
    </row>
    <row r="60" spans="1:30" x14ac:dyDescent="0.25">
      <c r="A60" t="s">
        <v>1055</v>
      </c>
      <c r="B60">
        <v>180</v>
      </c>
      <c r="C60" t="s">
        <v>1056</v>
      </c>
      <c r="D60" s="9">
        <v>0.8579</v>
      </c>
      <c r="E60" t="s">
        <v>1057</v>
      </c>
      <c r="F60" s="9">
        <v>7.9799999999999996E-2</v>
      </c>
      <c r="G60" t="s">
        <v>1058</v>
      </c>
      <c r="H60" t="s">
        <v>1058</v>
      </c>
      <c r="AD60" s="623"/>
    </row>
    <row r="61" spans="1:30" x14ac:dyDescent="0.25">
      <c r="E61" s="21"/>
      <c r="F61" s="21"/>
      <c r="G61" s="21"/>
      <c r="H61" s="21"/>
      <c r="AD61" s="623"/>
    </row>
    <row r="62" spans="1:30" x14ac:dyDescent="0.25">
      <c r="D62" t="s">
        <v>1220</v>
      </c>
      <c r="F62" t="s">
        <v>1219</v>
      </c>
      <c r="G62" s="21"/>
      <c r="H62" s="21"/>
      <c r="AD62" s="623"/>
    </row>
    <row r="63" spans="1:30" x14ac:dyDescent="0.25">
      <c r="A63">
        <v>1.0920000000000001</v>
      </c>
      <c r="C63" t="s">
        <v>1059</v>
      </c>
      <c r="D63" s="624">
        <f>1/D60</f>
        <v>1.1656370206317752</v>
      </c>
      <c r="E63" t="s">
        <v>1060</v>
      </c>
      <c r="F63" s="625">
        <v>1.2195</v>
      </c>
      <c r="G63" t="s">
        <v>1060</v>
      </c>
      <c r="AD63" s="623"/>
    </row>
    <row r="64" spans="1:30" x14ac:dyDescent="0.25">
      <c r="A64">
        <v>870.94</v>
      </c>
      <c r="C64" t="s">
        <v>1061</v>
      </c>
      <c r="D64" s="624">
        <f>F60*D63</f>
        <v>9.3017834246415659E-2</v>
      </c>
      <c r="E64" t="s">
        <v>235</v>
      </c>
      <c r="F64" s="630">
        <f>EXP((0.5*F63-F68)/(F67))</f>
        <v>2.934213720320469E-6</v>
      </c>
      <c r="G64" t="s">
        <v>235</v>
      </c>
      <c r="AD64" s="623"/>
    </row>
    <row r="65" spans="1:30" x14ac:dyDescent="0.25">
      <c r="C65" t="s">
        <v>1062</v>
      </c>
      <c r="D65" s="624">
        <f>LN(2)/D63</f>
        <v>0.59465096620237712</v>
      </c>
      <c r="E65" t="s">
        <v>1063</v>
      </c>
      <c r="F65" s="625">
        <f>LN(2)/F63</f>
        <v>0.56838637192287433</v>
      </c>
      <c r="G65" t="s">
        <v>1063</v>
      </c>
      <c r="AD65" s="623"/>
    </row>
    <row r="66" spans="1:30" x14ac:dyDescent="0.25">
      <c r="AD66" s="623"/>
    </row>
    <row r="67" spans="1:30" x14ac:dyDescent="0.25">
      <c r="F67" s="9">
        <v>3.6600000000000001E-2</v>
      </c>
      <c r="G67" t="s">
        <v>176</v>
      </c>
      <c r="AD67" s="623"/>
    </row>
    <row r="68" spans="1:30" x14ac:dyDescent="0.25">
      <c r="F68" s="9">
        <v>1.0760000000000001</v>
      </c>
      <c r="G68" t="s">
        <v>672</v>
      </c>
      <c r="AD68" s="623"/>
    </row>
    <row r="69" spans="1:30" x14ac:dyDescent="0.25">
      <c r="F69" s="21"/>
      <c r="AD69" s="623"/>
    </row>
    <row r="70" spans="1:30" x14ac:dyDescent="0.25">
      <c r="A70" s="623"/>
      <c r="B70" s="623"/>
      <c r="C70" s="623"/>
      <c r="D70" s="623"/>
      <c r="E70" s="623"/>
      <c r="F70" s="623"/>
      <c r="G70" s="623"/>
      <c r="H70" s="623"/>
      <c r="I70" s="623"/>
      <c r="J70" s="623"/>
      <c r="K70" s="623"/>
      <c r="L70" s="623"/>
      <c r="M70" s="623"/>
      <c r="N70" s="623"/>
      <c r="O70" s="623"/>
      <c r="P70" s="623"/>
      <c r="Q70" s="623"/>
      <c r="R70" s="623"/>
      <c r="S70" s="623"/>
      <c r="T70" s="623"/>
      <c r="U70" s="623"/>
      <c r="V70" s="623"/>
      <c r="W70" s="623"/>
      <c r="X70" s="623"/>
      <c r="Y70" s="623"/>
      <c r="Z70" s="623"/>
      <c r="AA70" s="623"/>
      <c r="AB70" s="623"/>
      <c r="AC70" s="623"/>
      <c r="AD70" s="623"/>
    </row>
    <row r="71" spans="1:30" x14ac:dyDescent="0.25">
      <c r="A71" t="s">
        <v>1042</v>
      </c>
      <c r="B71" t="s">
        <v>1045</v>
      </c>
      <c r="C71" s="9" t="s">
        <v>1047</v>
      </c>
      <c r="D71" t="s">
        <v>1048</v>
      </c>
      <c r="E71" t="s">
        <v>1049</v>
      </c>
      <c r="F71" s="9" t="s">
        <v>1050</v>
      </c>
      <c r="AD71" s="623"/>
    </row>
    <row r="72" spans="1:30" x14ac:dyDescent="0.25">
      <c r="A72">
        <v>0.72</v>
      </c>
      <c r="B72">
        <v>0.71109999999999995</v>
      </c>
      <c r="C72">
        <v>27.5943</v>
      </c>
      <c r="D72">
        <f t="shared" ref="D72:D86" si="21">LN(B72/$B$72)</f>
        <v>0</v>
      </c>
      <c r="E72">
        <f>D72/A72</f>
        <v>0</v>
      </c>
      <c r="F72" t="e">
        <f>C72/E72</f>
        <v>#DIV/0!</v>
      </c>
      <c r="AD72" s="623"/>
    </row>
    <row r="73" spans="1:30" x14ac:dyDescent="0.25">
      <c r="A73">
        <v>1.04</v>
      </c>
      <c r="B73">
        <v>1.0865</v>
      </c>
      <c r="C73">
        <v>28.748200000000001</v>
      </c>
      <c r="D73">
        <f t="shared" si="21"/>
        <v>0.42390373280701221</v>
      </c>
      <c r="E73">
        <f t="shared" ref="E73:E86" si="22">D73/A73</f>
        <v>0.40759974308366559</v>
      </c>
      <c r="F73">
        <f t="shared" ref="F73:F86" si="23">C73/E73</f>
        <v>70.530466438736269</v>
      </c>
      <c r="AD73" s="623"/>
    </row>
    <row r="74" spans="1:30" x14ac:dyDescent="0.25">
      <c r="A74">
        <v>1.4</v>
      </c>
      <c r="B74">
        <v>1.78</v>
      </c>
      <c r="C74">
        <v>28.808499999999999</v>
      </c>
      <c r="D74">
        <f t="shared" si="21"/>
        <v>0.91755557639665875</v>
      </c>
      <c r="E74">
        <f t="shared" si="22"/>
        <v>0.65539684028332768</v>
      </c>
      <c r="F74">
        <f t="shared" si="23"/>
        <v>43.955811547010356</v>
      </c>
      <c r="AD74" s="623"/>
    </row>
    <row r="75" spans="1:30" x14ac:dyDescent="0.25">
      <c r="A75">
        <v>1.45</v>
      </c>
      <c r="B75">
        <v>1.9265000000000001</v>
      </c>
      <c r="C75">
        <v>28.808499999999999</v>
      </c>
      <c r="D75">
        <f t="shared" si="21"/>
        <v>0.99664709717674016</v>
      </c>
      <c r="E75">
        <f t="shared" si="22"/>
        <v>0.68734282563913118</v>
      </c>
      <c r="F75">
        <f t="shared" si="23"/>
        <v>41.912854728951579</v>
      </c>
      <c r="AD75" s="623"/>
    </row>
    <row r="76" spans="1:30" x14ac:dyDescent="0.25">
      <c r="A76">
        <v>1.45</v>
      </c>
      <c r="B76">
        <v>1.9762999999999999</v>
      </c>
      <c r="C76">
        <v>28.934799999999999</v>
      </c>
      <c r="D76">
        <f t="shared" si="21"/>
        <v>1.0221686217569164</v>
      </c>
      <c r="E76">
        <f t="shared" si="22"/>
        <v>0.7049438770737354</v>
      </c>
      <c r="F76">
        <f t="shared" si="23"/>
        <v>41.045537015102681</v>
      </c>
      <c r="AD76" s="623"/>
    </row>
    <row r="77" spans="1:30" x14ac:dyDescent="0.25">
      <c r="A77">
        <v>2.0699999999999998</v>
      </c>
      <c r="B77">
        <v>4.1677999999999997</v>
      </c>
      <c r="C77">
        <v>21.434000000000001</v>
      </c>
      <c r="D77">
        <f t="shared" si="21"/>
        <v>1.768330530747517</v>
      </c>
      <c r="E77">
        <f t="shared" si="22"/>
        <v>0.85426595688285856</v>
      </c>
      <c r="F77">
        <f t="shared" si="23"/>
        <v>25.090546834162495</v>
      </c>
      <c r="AD77" s="623"/>
    </row>
    <row r="78" spans="1:30" x14ac:dyDescent="0.25">
      <c r="A78">
        <v>2.13</v>
      </c>
      <c r="B78">
        <v>4.3792</v>
      </c>
      <c r="C78">
        <v>21.434000000000001</v>
      </c>
      <c r="D78">
        <f t="shared" si="21"/>
        <v>1.8178082713969423</v>
      </c>
      <c r="E78">
        <f t="shared" si="22"/>
        <v>0.85343111333189781</v>
      </c>
      <c r="F78">
        <f t="shared" si="23"/>
        <v>25.115090913804494</v>
      </c>
      <c r="AD78" s="623"/>
    </row>
    <row r="79" spans="1:30" x14ac:dyDescent="0.25">
      <c r="A79">
        <v>2.13</v>
      </c>
      <c r="B79">
        <v>4.4416000000000002</v>
      </c>
      <c r="C79">
        <v>18.788699999999999</v>
      </c>
      <c r="D79">
        <f t="shared" si="21"/>
        <v>1.8319568839829585</v>
      </c>
      <c r="E79">
        <f t="shared" si="22"/>
        <v>0.86007365445209327</v>
      </c>
      <c r="F79">
        <f t="shared" si="23"/>
        <v>21.84545463373049</v>
      </c>
      <c r="AD79" s="623"/>
    </row>
    <row r="80" spans="1:30" x14ac:dyDescent="0.25">
      <c r="A80">
        <v>2.75</v>
      </c>
      <c r="B80">
        <v>9.4053000000000004</v>
      </c>
      <c r="C80">
        <v>6.0727000000000002</v>
      </c>
      <c r="D80">
        <f t="shared" si="21"/>
        <v>2.5822155722635651</v>
      </c>
      <c r="E80">
        <f t="shared" si="22"/>
        <v>0.93898748082311456</v>
      </c>
      <c r="F80">
        <f t="shared" si="23"/>
        <v>6.4672853728323227</v>
      </c>
      <c r="AD80" s="623"/>
    </row>
    <row r="81" spans="1:30" x14ac:dyDescent="0.25">
      <c r="A81">
        <v>2.8</v>
      </c>
      <c r="B81">
        <v>9.9639000000000006</v>
      </c>
      <c r="C81">
        <v>6.0727000000000002</v>
      </c>
      <c r="D81">
        <f t="shared" si="21"/>
        <v>2.6399107733121685</v>
      </c>
      <c r="E81">
        <f t="shared" si="22"/>
        <v>0.94282527618291734</v>
      </c>
      <c r="F81">
        <f t="shared" si="23"/>
        <v>6.4409601157339322</v>
      </c>
      <c r="AD81" s="623"/>
    </row>
    <row r="82" spans="1:30" x14ac:dyDescent="0.25">
      <c r="A82">
        <v>3.84</v>
      </c>
      <c r="B82">
        <v>19.592400000000001</v>
      </c>
      <c r="C82">
        <v>5.8257000000000003</v>
      </c>
      <c r="D82">
        <f t="shared" si="21"/>
        <v>3.3160839480306468</v>
      </c>
      <c r="E82">
        <f t="shared" si="22"/>
        <v>0.86356352813298098</v>
      </c>
      <c r="F82">
        <f t="shared" si="23"/>
        <v>6.7461163078472381</v>
      </c>
      <c r="AD82" s="623"/>
    </row>
    <row r="83" spans="1:30" x14ac:dyDescent="0.25">
      <c r="A83">
        <v>3.89</v>
      </c>
      <c r="B83">
        <v>20.090900000000001</v>
      </c>
      <c r="C83">
        <v>1.2246999999999999</v>
      </c>
      <c r="D83">
        <f t="shared" si="21"/>
        <v>3.3412091883232571</v>
      </c>
      <c r="E83">
        <f t="shared" si="22"/>
        <v>0.8589226705201175</v>
      </c>
      <c r="F83">
        <f t="shared" si="23"/>
        <v>1.4258559495913494</v>
      </c>
      <c r="AD83" s="623"/>
    </row>
    <row r="84" spans="1:30" x14ac:dyDescent="0.25">
      <c r="A84">
        <v>4.16</v>
      </c>
      <c r="B84">
        <v>21.480699999999999</v>
      </c>
      <c r="C84">
        <v>3.7774999999999999</v>
      </c>
      <c r="D84">
        <f t="shared" si="21"/>
        <v>3.4080970696567126</v>
      </c>
      <c r="E84">
        <f t="shared" si="22"/>
        <v>0.81925410328286352</v>
      </c>
      <c r="F84">
        <f t="shared" si="23"/>
        <v>4.6109015320924724</v>
      </c>
      <c r="AD84" s="623"/>
    </row>
    <row r="85" spans="1:30" x14ac:dyDescent="0.25">
      <c r="A85">
        <v>4.51</v>
      </c>
      <c r="B85">
        <v>21.301100000000002</v>
      </c>
      <c r="C85">
        <v>0.9153</v>
      </c>
      <c r="D85">
        <f t="shared" si="21"/>
        <v>3.399700926667069</v>
      </c>
      <c r="E85">
        <f t="shared" si="22"/>
        <v>0.75381395269779805</v>
      </c>
      <c r="F85">
        <f t="shared" si="23"/>
        <v>1.2142253360053437</v>
      </c>
      <c r="AD85" s="623"/>
    </row>
    <row r="86" spans="1:30" x14ac:dyDescent="0.25">
      <c r="A86">
        <v>4.57</v>
      </c>
      <c r="B86">
        <v>21.2957</v>
      </c>
      <c r="C86">
        <v>2.3048000000000002</v>
      </c>
      <c r="D86">
        <f t="shared" si="21"/>
        <v>3.3994473864936787</v>
      </c>
      <c r="E86">
        <f t="shared" si="22"/>
        <v>0.74386157253690999</v>
      </c>
      <c r="F86">
        <f t="shared" si="23"/>
        <v>3.098425950596658</v>
      </c>
      <c r="AD86" s="623"/>
    </row>
    <row r="87" spans="1:30" x14ac:dyDescent="0.25">
      <c r="AD87" s="623"/>
    </row>
    <row r="88" spans="1:30" x14ac:dyDescent="0.25">
      <c r="A88" t="s">
        <v>1055</v>
      </c>
      <c r="B88">
        <v>180</v>
      </c>
      <c r="C88" t="s">
        <v>1056</v>
      </c>
      <c r="D88" s="9">
        <v>1.1494</v>
      </c>
      <c r="E88" t="s">
        <v>1057</v>
      </c>
      <c r="F88" s="9">
        <v>1.8499999999999999E-2</v>
      </c>
      <c r="G88" t="s">
        <v>1058</v>
      </c>
      <c r="AD88" s="623"/>
    </row>
    <row r="89" spans="1:30" x14ac:dyDescent="0.25">
      <c r="E89" s="21"/>
      <c r="F89" s="21"/>
      <c r="G89" s="21"/>
      <c r="AD89" s="623"/>
    </row>
    <row r="90" spans="1:30" x14ac:dyDescent="0.25">
      <c r="D90" t="s">
        <v>1220</v>
      </c>
      <c r="F90" t="s">
        <v>1219</v>
      </c>
      <c r="G90" s="21"/>
      <c r="AD90" s="623"/>
    </row>
    <row r="91" spans="1:30" x14ac:dyDescent="0.25">
      <c r="A91">
        <v>1.0920000000000001</v>
      </c>
      <c r="C91" t="s">
        <v>1059</v>
      </c>
      <c r="D91" s="624">
        <f>1/D88</f>
        <v>0.8700191404210893</v>
      </c>
      <c r="E91" t="s">
        <v>1060</v>
      </c>
      <c r="F91" s="624">
        <v>1.0173000000000001</v>
      </c>
      <c r="G91" t="s">
        <v>1060</v>
      </c>
      <c r="AD91" s="623"/>
    </row>
    <row r="92" spans="1:30" x14ac:dyDescent="0.25">
      <c r="A92">
        <v>870.94</v>
      </c>
      <c r="C92" t="s">
        <v>1061</v>
      </c>
      <c r="D92" s="624">
        <f>F88*D91</f>
        <v>1.609535409779015E-2</v>
      </c>
      <c r="E92" t="s">
        <v>235</v>
      </c>
      <c r="F92" s="630">
        <f>EXP((0.5*F91-F96)/(F95))</f>
        <v>1.2236727199569783E-5</v>
      </c>
      <c r="G92" t="s">
        <v>235</v>
      </c>
      <c r="AD92" s="623"/>
    </row>
    <row r="93" spans="1:30" x14ac:dyDescent="0.25">
      <c r="C93" t="s">
        <v>1062</v>
      </c>
      <c r="D93" s="624">
        <f>LN(2)/D91</f>
        <v>0.79670336933560104</v>
      </c>
      <c r="E93" t="s">
        <v>1063</v>
      </c>
      <c r="F93" s="624">
        <f>LN(2)/F91</f>
        <v>0.68135965846844115</v>
      </c>
      <c r="G93" t="s">
        <v>1063</v>
      </c>
      <c r="AD93" s="623"/>
    </row>
    <row r="94" spans="1:30" x14ac:dyDescent="0.25">
      <c r="H94" s="21"/>
      <c r="AD94" s="623"/>
    </row>
    <row r="95" spans="1:30" x14ac:dyDescent="0.25">
      <c r="F95" s="9">
        <v>2.6200000000000001E-2</v>
      </c>
      <c r="G95" t="s">
        <v>176</v>
      </c>
      <c r="H95" s="21"/>
      <c r="AD95" s="623"/>
    </row>
    <row r="96" spans="1:30" x14ac:dyDescent="0.25">
      <c r="F96" s="9">
        <v>0.80500000000000005</v>
      </c>
      <c r="G96" t="s">
        <v>672</v>
      </c>
      <c r="AD96" s="623"/>
    </row>
    <row r="97" spans="1:30" x14ac:dyDescent="0.25">
      <c r="A97" s="21"/>
      <c r="B97" s="21"/>
      <c r="C97" s="21"/>
      <c r="D97" s="21"/>
      <c r="E97" s="21"/>
      <c r="F97" s="21"/>
      <c r="G97" s="21"/>
      <c r="H97" s="21"/>
      <c r="AD97" s="623"/>
    </row>
    <row r="98" spans="1:30" x14ac:dyDescent="0.25">
      <c r="A98" s="21"/>
      <c r="B98" s="21"/>
      <c r="C98" s="21"/>
      <c r="D98" s="21"/>
      <c r="E98" s="21"/>
      <c r="F98" s="21"/>
      <c r="G98" s="21"/>
      <c r="H98" s="21"/>
      <c r="AD98" s="623"/>
    </row>
    <row r="99" spans="1:30" x14ac:dyDescent="0.25">
      <c r="A99" s="21"/>
      <c r="B99" s="21"/>
      <c r="C99" s="21"/>
      <c r="D99" s="21"/>
      <c r="E99" s="21"/>
      <c r="F99" s="21"/>
      <c r="G99" s="21"/>
      <c r="H99" s="21"/>
      <c r="AD99" s="623"/>
    </row>
    <row r="100" spans="1:30" x14ac:dyDescent="0.25">
      <c r="A100" s="623"/>
      <c r="B100" s="623"/>
      <c r="C100" s="623"/>
      <c r="D100" s="623"/>
      <c r="E100" s="623"/>
      <c r="F100" s="623"/>
      <c r="G100" s="623"/>
      <c r="H100" s="623"/>
      <c r="I100" s="623"/>
      <c r="J100" s="623"/>
      <c r="K100" s="623"/>
      <c r="L100" s="623"/>
      <c r="M100" s="623"/>
      <c r="N100" s="623"/>
      <c r="O100" s="623"/>
      <c r="P100" s="623"/>
      <c r="Q100" s="623"/>
      <c r="R100" s="623"/>
      <c r="S100" s="623"/>
      <c r="T100" s="623"/>
      <c r="U100" s="623"/>
      <c r="V100" s="623"/>
      <c r="W100" s="623"/>
      <c r="X100" s="623"/>
      <c r="Y100" s="623"/>
      <c r="Z100" s="623"/>
      <c r="AA100" s="623"/>
      <c r="AB100" s="623"/>
      <c r="AC100" s="623"/>
      <c r="AD100" s="623"/>
    </row>
    <row r="101" spans="1:30" x14ac:dyDescent="0.25">
      <c r="AD101" s="623"/>
    </row>
    <row r="102" spans="1:30" x14ac:dyDescent="0.25">
      <c r="A102" s="21"/>
      <c r="B102" s="21"/>
      <c r="C102" s="21"/>
      <c r="D102" s="21"/>
      <c r="AD102" s="623"/>
    </row>
    <row r="103" spans="1:30" x14ac:dyDescent="0.25">
      <c r="A103" s="21"/>
      <c r="B103" s="21"/>
      <c r="C103" s="21"/>
      <c r="D103" s="21"/>
      <c r="AD103" s="623"/>
    </row>
    <row r="104" spans="1:30" x14ac:dyDescent="0.25">
      <c r="A104" s="21"/>
      <c r="B104" s="21"/>
      <c r="C104" s="21"/>
      <c r="D104" s="21"/>
      <c r="AD104" s="623"/>
    </row>
    <row r="105" spans="1:30" x14ac:dyDescent="0.25">
      <c r="A105" s="21"/>
      <c r="B105" s="21"/>
      <c r="C105" s="21"/>
      <c r="D105" s="21"/>
      <c r="AD105" s="623"/>
    </row>
    <row r="106" spans="1:30" x14ac:dyDescent="0.25">
      <c r="AD106" s="623"/>
    </row>
    <row r="107" spans="1:30" x14ac:dyDescent="0.25">
      <c r="AD107" s="623"/>
    </row>
    <row r="108" spans="1:30" x14ac:dyDescent="0.25">
      <c r="AD108" s="623"/>
    </row>
    <row r="109" spans="1:30" x14ac:dyDescent="0.25">
      <c r="AD109" s="623"/>
    </row>
    <row r="110" spans="1:30" x14ac:dyDescent="0.25">
      <c r="AD110" s="623"/>
    </row>
    <row r="111" spans="1:30" x14ac:dyDescent="0.25">
      <c r="AD111" s="623"/>
    </row>
    <row r="112" spans="1:30" x14ac:dyDescent="0.25">
      <c r="AD112" s="623"/>
    </row>
    <row r="113" spans="1:30" x14ac:dyDescent="0.25">
      <c r="AD113" s="623"/>
    </row>
    <row r="114" spans="1:30" x14ac:dyDescent="0.25">
      <c r="Z114" s="21"/>
      <c r="AA114" s="21"/>
      <c r="AB114" s="21"/>
      <c r="AC114" s="21"/>
      <c r="AD114" s="623"/>
    </row>
    <row r="115" spans="1:30" x14ac:dyDescent="0.25">
      <c r="Z115" s="21"/>
      <c r="AA115" s="21"/>
      <c r="AB115" s="21"/>
      <c r="AC115" s="21"/>
      <c r="AD115" s="623"/>
    </row>
    <row r="116" spans="1:30" x14ac:dyDescent="0.25">
      <c r="Z116" s="21"/>
      <c r="AA116" s="21"/>
      <c r="AB116" s="21"/>
      <c r="AC116" s="21"/>
      <c r="AD116" s="623"/>
    </row>
    <row r="117" spans="1:30" x14ac:dyDescent="0.25">
      <c r="Z117" s="21"/>
      <c r="AA117" s="21"/>
      <c r="AB117" s="21"/>
      <c r="AC117" s="21"/>
      <c r="AD117" s="623"/>
    </row>
    <row r="118" spans="1:30" x14ac:dyDescent="0.25">
      <c r="A118" t="s">
        <v>1064</v>
      </c>
      <c r="Z118" s="21"/>
      <c r="AA118" s="21"/>
      <c r="AB118" s="21"/>
      <c r="AC118" s="21"/>
      <c r="AD118" s="623"/>
    </row>
    <row r="119" spans="1:30" x14ac:dyDescent="0.25">
      <c r="A119">
        <v>0.56000000000000005</v>
      </c>
      <c r="B119">
        <v>39.200000000000003</v>
      </c>
      <c r="Z119" s="21"/>
      <c r="AA119" s="21"/>
      <c r="AB119" s="21"/>
      <c r="AC119" s="21"/>
      <c r="AD119" s="623"/>
    </row>
    <row r="120" spans="1:30" x14ac:dyDescent="0.25">
      <c r="A120">
        <v>0.75</v>
      </c>
      <c r="B120">
        <v>62.1</v>
      </c>
      <c r="Z120" s="21"/>
      <c r="AA120" s="21"/>
      <c r="AB120" s="21"/>
      <c r="AC120" s="21"/>
      <c r="AD120" s="623"/>
    </row>
    <row r="121" spans="1:30" x14ac:dyDescent="0.25">
      <c r="A121">
        <v>1.1100000000000001</v>
      </c>
      <c r="B121">
        <v>40.299999999999997</v>
      </c>
      <c r="Z121" s="21"/>
      <c r="AA121" s="21"/>
      <c r="AB121" s="21"/>
      <c r="AC121" s="21"/>
      <c r="AD121" s="623"/>
    </row>
    <row r="122" spans="1:30" x14ac:dyDescent="0.25">
      <c r="Z122" s="21"/>
      <c r="AA122" s="21"/>
      <c r="AB122" s="21"/>
      <c r="AC122" s="21"/>
      <c r="AD122" s="623"/>
    </row>
    <row r="123" spans="1:30" x14ac:dyDescent="0.25">
      <c r="Z123" s="21"/>
      <c r="AA123" s="21"/>
      <c r="AB123" s="21"/>
      <c r="AC123" s="21"/>
      <c r="AD123" s="623"/>
    </row>
    <row r="124" spans="1:30" x14ac:dyDescent="0.25">
      <c r="Z124" s="21"/>
      <c r="AA124" s="21"/>
      <c r="AB124" s="21"/>
      <c r="AC124" s="21"/>
      <c r="AD124" s="623"/>
    </row>
    <row r="125" spans="1:30" x14ac:dyDescent="0.25">
      <c r="Z125" s="21"/>
      <c r="AA125" s="21"/>
      <c r="AB125" s="21"/>
      <c r="AC125" s="21"/>
      <c r="AD125" s="623"/>
    </row>
    <row r="126" spans="1:30" x14ac:dyDescent="0.25">
      <c r="Z126" s="21"/>
      <c r="AA126" s="21"/>
      <c r="AB126" s="21"/>
      <c r="AC126" s="21"/>
      <c r="AD126" s="623"/>
    </row>
    <row r="127" spans="1:30" x14ac:dyDescent="0.25">
      <c r="A127" s="623"/>
      <c r="B127" s="623"/>
      <c r="C127" s="623"/>
      <c r="D127" s="623"/>
      <c r="E127" s="623"/>
      <c r="F127" s="623"/>
      <c r="G127" s="623"/>
      <c r="H127" s="623"/>
      <c r="I127" s="623"/>
      <c r="J127" s="623"/>
      <c r="K127" s="623"/>
      <c r="L127" s="623"/>
      <c r="M127" s="623"/>
      <c r="N127" s="623"/>
      <c r="O127" s="623"/>
      <c r="P127" s="623"/>
      <c r="Q127" s="623"/>
      <c r="R127" s="623"/>
      <c r="S127" s="623"/>
      <c r="T127" s="623"/>
      <c r="U127" s="623"/>
      <c r="V127" s="623"/>
      <c r="W127" s="623"/>
      <c r="X127" s="623"/>
      <c r="Y127" s="623"/>
      <c r="Z127" s="623"/>
      <c r="AA127" s="623"/>
      <c r="AB127" s="623"/>
      <c r="AC127" s="623"/>
      <c r="AD127" s="623"/>
    </row>
    <row r="128" spans="1:30" x14ac:dyDescent="0.25">
      <c r="A128" s="21"/>
      <c r="B128" s="21"/>
      <c r="C128" s="21"/>
      <c r="D128" s="21"/>
      <c r="E128" s="21"/>
      <c r="F128" s="21"/>
      <c r="G128" s="21"/>
      <c r="H128" s="21"/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  <c r="AA128" s="21"/>
      <c r="AB128" s="21"/>
      <c r="AC128" s="21"/>
      <c r="AD128" s="21"/>
    </row>
    <row r="129" spans="1:30" x14ac:dyDescent="0.25">
      <c r="A129" s="21"/>
      <c r="B129" s="21"/>
      <c r="C129" s="21"/>
      <c r="D129" s="21"/>
      <c r="E129" s="21"/>
      <c r="F129" s="21"/>
      <c r="G129" s="21"/>
      <c r="H129" s="21"/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1"/>
      <c r="AB129" s="21"/>
      <c r="AC129" s="21"/>
      <c r="AD129" s="21"/>
    </row>
  </sheetData>
  <phoneticPr fontId="40" type="noConversion"/>
  <pageMargins left="0.7" right="0.7" top="0.75" bottom="0.75" header="0.3" footer="0.3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I28"/>
  <sheetViews>
    <sheetView topLeftCell="B1" zoomScale="85" zoomScaleNormal="85" workbookViewId="0">
      <selection activeCell="K10" sqref="K10"/>
    </sheetView>
  </sheetViews>
  <sheetFormatPr defaultRowHeight="15" x14ac:dyDescent="0.25"/>
  <cols>
    <col min="1" max="1" width="10.7109375" customWidth="1"/>
    <col min="2" max="3" width="20.7109375" customWidth="1"/>
    <col min="4" max="7" width="15.7109375" customWidth="1"/>
    <col min="8" max="8" width="54.28515625" customWidth="1"/>
    <col min="9" max="9" width="30.7109375" customWidth="1"/>
  </cols>
  <sheetData>
    <row r="1" spans="1:9" ht="36" x14ac:dyDescent="0.55000000000000004">
      <c r="A1" s="385" t="s">
        <v>830</v>
      </c>
      <c r="B1" s="385"/>
      <c r="C1" s="385"/>
      <c r="D1" s="385"/>
      <c r="E1" s="385"/>
      <c r="F1" s="385"/>
      <c r="G1" s="385"/>
      <c r="H1" s="385"/>
      <c r="I1" s="385"/>
    </row>
    <row r="2" spans="1:9" ht="15" customHeight="1" x14ac:dyDescent="0.25">
      <c r="A2" s="391">
        <f>E14/E8</f>
        <v>0.68070573791863143</v>
      </c>
      <c r="B2" s="672" t="s">
        <v>862</v>
      </c>
      <c r="C2" s="673"/>
      <c r="D2" s="391">
        <f>(F23/2)/E18</f>
        <v>0.36915924067266387</v>
      </c>
      <c r="E2" s="672" t="s">
        <v>863</v>
      </c>
      <c r="F2" s="673"/>
      <c r="G2" s="392">
        <f>A2*D2</f>
        <v>0.25128881333156733</v>
      </c>
      <c r="H2" s="390" t="s">
        <v>864</v>
      </c>
      <c r="I2" s="390"/>
    </row>
    <row r="3" spans="1:9" ht="15" customHeight="1" x14ac:dyDescent="0.25">
      <c r="A3" s="391">
        <f>Assumptions!A45</f>
        <v>0.55000000000000004</v>
      </c>
      <c r="B3" s="672" t="s">
        <v>818</v>
      </c>
      <c r="C3" s="673"/>
      <c r="D3" s="392">
        <f>Assumptions!A47</f>
        <v>0.4</v>
      </c>
      <c r="E3" s="672" t="s">
        <v>818</v>
      </c>
      <c r="F3" s="673"/>
      <c r="G3" s="393">
        <f>D3*A3</f>
        <v>0.22000000000000003</v>
      </c>
      <c r="H3" s="390" t="s">
        <v>818</v>
      </c>
      <c r="I3" s="390"/>
    </row>
    <row r="4" spans="1:9" ht="15" customHeight="1" x14ac:dyDescent="0.55000000000000004">
      <c r="A4" s="394" t="s">
        <v>865</v>
      </c>
      <c r="B4" s="385"/>
      <c r="C4" s="385"/>
      <c r="D4" s="385"/>
      <c r="E4" s="385"/>
      <c r="F4" s="385"/>
      <c r="G4" s="385"/>
      <c r="H4" s="385"/>
      <c r="I4" s="385"/>
    </row>
    <row r="5" spans="1:9" x14ac:dyDescent="0.25">
      <c r="A5" s="1" t="s">
        <v>48</v>
      </c>
      <c r="B5" s="1" t="s">
        <v>0</v>
      </c>
      <c r="C5" s="1" t="s">
        <v>836</v>
      </c>
      <c r="D5" s="1" t="s">
        <v>832</v>
      </c>
      <c r="E5" s="1" t="s">
        <v>834</v>
      </c>
      <c r="F5" s="1" t="s">
        <v>831</v>
      </c>
      <c r="G5" s="1" t="s">
        <v>833</v>
      </c>
      <c r="H5" s="1" t="s">
        <v>2</v>
      </c>
      <c r="I5" s="1" t="s">
        <v>3</v>
      </c>
    </row>
    <row r="6" spans="1:9" s="21" customFormat="1" ht="15" customHeight="1" x14ac:dyDescent="0.25">
      <c r="A6" s="380" t="s">
        <v>1038</v>
      </c>
      <c r="B6" s="381" t="s">
        <v>30</v>
      </c>
      <c r="C6" s="381">
        <v>400</v>
      </c>
      <c r="D6" s="381" t="s">
        <v>837</v>
      </c>
      <c r="E6" s="383">
        <v>0</v>
      </c>
      <c r="F6" s="386">
        <v>395.47</v>
      </c>
      <c r="G6" s="384" t="s">
        <v>79</v>
      </c>
      <c r="H6" s="382" t="s">
        <v>843</v>
      </c>
      <c r="I6" s="382"/>
    </row>
    <row r="7" spans="1:9" s="21" customFormat="1" ht="15" customHeight="1" x14ac:dyDescent="0.25">
      <c r="A7" s="380" t="s">
        <v>1037</v>
      </c>
      <c r="B7" s="381" t="s">
        <v>31</v>
      </c>
      <c r="C7" s="388">
        <v>0.95</v>
      </c>
      <c r="D7" s="381" t="s">
        <v>835</v>
      </c>
      <c r="E7" s="383">
        <v>10.25459</v>
      </c>
      <c r="F7" s="383">
        <v>9.7418600000000009</v>
      </c>
      <c r="G7" s="384">
        <f>F7/E7</f>
        <v>0.94999995124134662</v>
      </c>
      <c r="H7" s="382" t="s">
        <v>842</v>
      </c>
      <c r="I7" s="382"/>
    </row>
    <row r="8" spans="1:9" s="21" customFormat="1" ht="15" customHeight="1" x14ac:dyDescent="0.25">
      <c r="A8" s="380" t="s">
        <v>1036</v>
      </c>
      <c r="B8" s="381" t="s">
        <v>32</v>
      </c>
      <c r="C8" s="387">
        <v>0.88</v>
      </c>
      <c r="D8" s="381" t="s">
        <v>301</v>
      </c>
      <c r="E8" s="381">
        <v>9.7418600000000009</v>
      </c>
      <c r="F8" s="383">
        <v>8.5728399999999993</v>
      </c>
      <c r="G8" s="384">
        <f t="shared" ref="G8:G23" si="0">F8/E8</f>
        <v>0.88000032847936627</v>
      </c>
      <c r="H8" s="382" t="s">
        <v>844</v>
      </c>
      <c r="I8" s="382"/>
    </row>
    <row r="9" spans="1:9" s="21" customFormat="1" ht="15" customHeight="1" x14ac:dyDescent="0.25">
      <c r="A9" s="380" t="s">
        <v>1033</v>
      </c>
      <c r="B9" s="381" t="s">
        <v>33</v>
      </c>
      <c r="C9" s="668">
        <v>0.9</v>
      </c>
      <c r="D9" s="670" t="s">
        <v>301</v>
      </c>
      <c r="E9" s="381">
        <v>8.5728399999999993</v>
      </c>
      <c r="F9" s="383">
        <v>8.0798699999999997</v>
      </c>
      <c r="G9" s="384">
        <f t="shared" si="0"/>
        <v>0.94249630227555869</v>
      </c>
      <c r="H9" s="382" t="s">
        <v>851</v>
      </c>
      <c r="I9" s="382">
        <v>0.21</v>
      </c>
    </row>
    <row r="10" spans="1:9" s="21" customFormat="1" ht="15" customHeight="1" x14ac:dyDescent="0.25">
      <c r="A10" s="380" t="s">
        <v>1034</v>
      </c>
      <c r="B10" s="381" t="s">
        <v>34</v>
      </c>
      <c r="C10" s="669"/>
      <c r="D10" s="671"/>
      <c r="E10" s="381">
        <f>F9</f>
        <v>8.0798699999999997</v>
      </c>
      <c r="F10" s="383">
        <v>7.8803799999999997</v>
      </c>
      <c r="G10" s="384">
        <f>F10/E9</f>
        <v>0.91922630073581224</v>
      </c>
      <c r="H10" s="382" t="s">
        <v>851</v>
      </c>
      <c r="I10" s="382"/>
    </row>
    <row r="11" spans="1:9" s="21" customFormat="1" ht="15" customHeight="1" x14ac:dyDescent="0.25">
      <c r="A11" s="380" t="s">
        <v>1035</v>
      </c>
      <c r="B11" s="381" t="s">
        <v>36</v>
      </c>
      <c r="C11" s="387">
        <v>0.85</v>
      </c>
      <c r="D11" s="381" t="s">
        <v>301</v>
      </c>
      <c r="E11" s="381">
        <f>F10</f>
        <v>7.8803799999999997</v>
      </c>
      <c r="F11" s="383">
        <v>6.6983199999999998</v>
      </c>
      <c r="G11" s="384">
        <f t="shared" si="0"/>
        <v>0.84999961930769841</v>
      </c>
      <c r="H11" s="382" t="s">
        <v>850</v>
      </c>
      <c r="I11" s="382"/>
    </row>
    <row r="12" spans="1:9" s="21" customFormat="1" ht="15" customHeight="1" x14ac:dyDescent="0.25">
      <c r="A12" s="380" t="s">
        <v>1031</v>
      </c>
      <c r="B12" s="381" t="s">
        <v>37</v>
      </c>
      <c r="C12" s="388">
        <v>1</v>
      </c>
      <c r="D12" s="381" t="s">
        <v>301</v>
      </c>
      <c r="E12" s="381">
        <f>F11</f>
        <v>6.6983199999999998</v>
      </c>
      <c r="F12" s="383">
        <v>6.6983199999999998</v>
      </c>
      <c r="G12" s="384">
        <f t="shared" si="0"/>
        <v>1</v>
      </c>
      <c r="H12" s="389" t="s">
        <v>858</v>
      </c>
      <c r="I12" s="382"/>
    </row>
    <row r="13" spans="1:9" s="21" customFormat="1" ht="15" customHeight="1" x14ac:dyDescent="0.25">
      <c r="A13" s="380" t="s">
        <v>1032</v>
      </c>
      <c r="B13" s="381" t="s">
        <v>38</v>
      </c>
      <c r="C13" s="387">
        <v>0.99</v>
      </c>
      <c r="D13" s="381" t="s">
        <v>301</v>
      </c>
      <c r="E13" s="381">
        <f t="shared" ref="E13:E15" si="1">F12</f>
        <v>6.6983199999999998</v>
      </c>
      <c r="F13" s="383">
        <v>6.6313399999999998</v>
      </c>
      <c r="G13" s="384">
        <f t="shared" si="0"/>
        <v>0.99000047773172972</v>
      </c>
      <c r="H13" s="382" t="s">
        <v>849</v>
      </c>
      <c r="I13" s="382"/>
    </row>
    <row r="14" spans="1:9" s="21" customFormat="1" ht="15" customHeight="1" x14ac:dyDescent="0.25">
      <c r="A14" s="380" t="s">
        <v>1023</v>
      </c>
      <c r="B14" s="381" t="s">
        <v>40</v>
      </c>
      <c r="C14" s="387">
        <v>0.9</v>
      </c>
      <c r="D14" s="381" t="s">
        <v>845</v>
      </c>
      <c r="E14" s="381">
        <f t="shared" si="1"/>
        <v>6.6313399999999998</v>
      </c>
      <c r="F14" s="383">
        <v>5.96821</v>
      </c>
      <c r="G14" s="384">
        <f t="shared" si="0"/>
        <v>0.90000060319633746</v>
      </c>
      <c r="H14" s="382" t="s">
        <v>848</v>
      </c>
      <c r="I14" s="382"/>
    </row>
    <row r="15" spans="1:9" s="21" customFormat="1" ht="15" customHeight="1" x14ac:dyDescent="0.25">
      <c r="A15" s="380" t="s">
        <v>1024</v>
      </c>
      <c r="B15" s="381" t="s">
        <v>41</v>
      </c>
      <c r="C15" s="387">
        <v>0.96</v>
      </c>
      <c r="D15" s="381" t="s">
        <v>846</v>
      </c>
      <c r="E15" s="381">
        <f t="shared" si="1"/>
        <v>5.96821</v>
      </c>
      <c r="F15" s="383">
        <v>5.67713</v>
      </c>
      <c r="G15" s="384">
        <f t="shared" si="0"/>
        <v>0.95122825771881347</v>
      </c>
      <c r="H15" s="382" t="s">
        <v>847</v>
      </c>
      <c r="I15" s="382"/>
    </row>
    <row r="16" spans="1:9" s="21" customFormat="1" ht="15" customHeight="1" x14ac:dyDescent="0.25">
      <c r="A16" s="380" t="s">
        <v>1026</v>
      </c>
      <c r="B16" s="381" t="s">
        <v>42</v>
      </c>
      <c r="C16" s="387">
        <v>0.96</v>
      </c>
      <c r="D16" s="381" t="s">
        <v>839</v>
      </c>
      <c r="E16" s="383">
        <v>2.6452300000000002</v>
      </c>
      <c r="F16" s="383">
        <v>2.5162200000000001</v>
      </c>
      <c r="G16" s="384">
        <f t="shared" si="0"/>
        <v>0.95122919368070069</v>
      </c>
      <c r="H16" s="382" t="s">
        <v>852</v>
      </c>
      <c r="I16" s="382"/>
    </row>
    <row r="17" spans="1:9" s="21" customFormat="1" ht="15" customHeight="1" x14ac:dyDescent="0.25">
      <c r="A17" s="380" t="s">
        <v>1025</v>
      </c>
      <c r="B17" s="381" t="s">
        <v>43</v>
      </c>
      <c r="C17" s="387">
        <v>0.9</v>
      </c>
      <c r="D17" s="381" t="s">
        <v>853</v>
      </c>
      <c r="E17" s="381">
        <v>2.9054000000000002</v>
      </c>
      <c r="F17" s="383">
        <v>2.6452300000000002</v>
      </c>
      <c r="G17" s="384">
        <f t="shared" si="0"/>
        <v>0.91045294967990642</v>
      </c>
      <c r="H17" s="382" t="s">
        <v>854</v>
      </c>
      <c r="I17" s="382"/>
    </row>
    <row r="18" spans="1:9" s="21" customFormat="1" ht="15" customHeight="1" x14ac:dyDescent="0.25">
      <c r="A18" s="380" t="s">
        <v>1027</v>
      </c>
      <c r="B18" s="381" t="s">
        <v>838</v>
      </c>
      <c r="C18" s="387">
        <v>0.52</v>
      </c>
      <c r="D18" s="381" t="s">
        <v>840</v>
      </c>
      <c r="E18" s="381">
        <v>5.67713</v>
      </c>
      <c r="F18" s="383">
        <f>(E18-3.16091)</f>
        <v>2.5162200000000001</v>
      </c>
      <c r="G18" s="384">
        <f t="shared" si="0"/>
        <v>0.44322043004123562</v>
      </c>
      <c r="H18" s="382" t="s">
        <v>861</v>
      </c>
      <c r="I18" s="382"/>
    </row>
    <row r="19" spans="1:9" s="21" customFormat="1" ht="15" customHeight="1" x14ac:dyDescent="0.25">
      <c r="A19" s="380" t="s">
        <v>1028</v>
      </c>
      <c r="B19" s="381" t="s">
        <v>45</v>
      </c>
      <c r="C19" s="387">
        <v>0.95</v>
      </c>
      <c r="D19" s="381" t="s">
        <v>841</v>
      </c>
      <c r="E19" s="381">
        <v>5.0324400000000002</v>
      </c>
      <c r="F19" s="383">
        <v>4.7808200000000003</v>
      </c>
      <c r="G19" s="384">
        <f t="shared" si="0"/>
        <v>0.95000039742152909</v>
      </c>
      <c r="H19" s="382" t="s">
        <v>855</v>
      </c>
      <c r="I19" s="382"/>
    </row>
    <row r="20" spans="1:9" s="21" customFormat="1" ht="15" customHeight="1" x14ac:dyDescent="0.25">
      <c r="A20" s="380" t="s">
        <v>1029</v>
      </c>
      <c r="B20" s="381" t="s">
        <v>32</v>
      </c>
      <c r="C20" s="387">
        <v>0.96</v>
      </c>
      <c r="D20" s="381" t="s">
        <v>841</v>
      </c>
      <c r="E20" s="381">
        <f>F19</f>
        <v>4.7808200000000003</v>
      </c>
      <c r="F20" s="383">
        <v>4.5417800000000002</v>
      </c>
      <c r="G20" s="384">
        <f t="shared" si="0"/>
        <v>0.9500002091691383</v>
      </c>
      <c r="H20" s="382" t="s">
        <v>856</v>
      </c>
      <c r="I20" s="382"/>
    </row>
    <row r="21" spans="1:9" s="21" customFormat="1" ht="15" customHeight="1" x14ac:dyDescent="0.25">
      <c r="A21" s="380" t="s">
        <v>1030</v>
      </c>
      <c r="B21" s="381" t="s">
        <v>46</v>
      </c>
      <c r="C21" s="387">
        <v>0.98</v>
      </c>
      <c r="D21" s="381" t="s">
        <v>841</v>
      </c>
      <c r="E21" s="381">
        <f t="shared" ref="E21:E23" si="2">F20</f>
        <v>4.5417800000000002</v>
      </c>
      <c r="F21" s="383">
        <v>4.4509499999999997</v>
      </c>
      <c r="G21" s="384">
        <f t="shared" si="0"/>
        <v>0.98000123299675446</v>
      </c>
      <c r="H21" s="382" t="s">
        <v>857</v>
      </c>
      <c r="I21" s="382"/>
    </row>
    <row r="22" spans="1:9" s="21" customFormat="1" ht="15" customHeight="1" x14ac:dyDescent="0.25">
      <c r="A22" s="380" t="s">
        <v>1022</v>
      </c>
      <c r="B22" s="381" t="s">
        <v>47</v>
      </c>
      <c r="C22" s="387">
        <v>0.95</v>
      </c>
      <c r="D22" s="381" t="s">
        <v>841</v>
      </c>
      <c r="E22" s="381">
        <f t="shared" si="2"/>
        <v>4.4509499999999997</v>
      </c>
      <c r="F22" s="383">
        <v>4.2338699999999996</v>
      </c>
      <c r="G22" s="384">
        <f t="shared" si="0"/>
        <v>0.95122838944494992</v>
      </c>
      <c r="H22" s="382" t="s">
        <v>859</v>
      </c>
      <c r="I22" s="382"/>
    </row>
    <row r="23" spans="1:9" s="21" customFormat="1" ht="15" customHeight="1" x14ac:dyDescent="0.25">
      <c r="A23" s="380" t="s">
        <v>1021</v>
      </c>
      <c r="B23" s="381" t="s">
        <v>38</v>
      </c>
      <c r="C23" s="387">
        <v>0.99</v>
      </c>
      <c r="D23" s="381" t="s">
        <v>841</v>
      </c>
      <c r="E23" s="381">
        <f t="shared" si="2"/>
        <v>4.2338699999999996</v>
      </c>
      <c r="F23" s="383">
        <v>4.1915300000000002</v>
      </c>
      <c r="G23" s="384">
        <f t="shared" si="0"/>
        <v>0.98999969295231094</v>
      </c>
      <c r="H23" s="382" t="s">
        <v>860</v>
      </c>
      <c r="I23" s="382"/>
    </row>
    <row r="28" spans="1:9" x14ac:dyDescent="0.25">
      <c r="F28" s="5"/>
      <c r="G28" s="5"/>
    </row>
  </sheetData>
  <mergeCells count="6">
    <mergeCell ref="C9:C10"/>
    <mergeCell ref="D9:D10"/>
    <mergeCell ref="B3:C3"/>
    <mergeCell ref="B2:C2"/>
    <mergeCell ref="E2:F2"/>
    <mergeCell ref="E3:F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T84"/>
  <sheetViews>
    <sheetView topLeftCell="B34" zoomScale="85" zoomScaleNormal="85" workbookViewId="0">
      <selection activeCell="K10" sqref="K10"/>
    </sheetView>
  </sheetViews>
  <sheetFormatPr defaultRowHeight="15" outlineLevelCol="1" x14ac:dyDescent="0.25"/>
  <cols>
    <col min="1" max="1" width="33.28515625" customWidth="1"/>
    <col min="2" max="2" width="10.7109375" customWidth="1"/>
    <col min="6" max="6" width="10.7109375" customWidth="1"/>
    <col min="7" max="8" width="15.7109375" customWidth="1"/>
    <col min="9" max="9" width="19.5703125" customWidth="1"/>
    <col min="10" max="10" width="9.140625" customWidth="1" outlineLevel="1"/>
    <col min="11" max="11" width="14.140625" customWidth="1" outlineLevel="1"/>
    <col min="12" max="12" width="9.140625" customWidth="1" outlineLevel="1"/>
    <col min="13" max="13" width="9.85546875" customWidth="1" outlineLevel="1"/>
    <col min="14" max="16" width="9.140625" customWidth="1" outlineLevel="1"/>
    <col min="17" max="17" width="23" customWidth="1" outlineLevel="1"/>
  </cols>
  <sheetData>
    <row r="1" spans="1:20" ht="23.25" x14ac:dyDescent="0.35">
      <c r="A1" s="93" t="s">
        <v>887</v>
      </c>
      <c r="B1" s="94"/>
      <c r="C1" s="94"/>
      <c r="D1" s="94"/>
      <c r="E1" s="94"/>
      <c r="F1" s="94"/>
      <c r="G1" s="94"/>
      <c r="H1" s="423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</row>
    <row r="2" spans="1:20" s="21" customFormat="1" ht="15" customHeight="1" x14ac:dyDescent="0.25">
      <c r="A2" s="424" t="s">
        <v>888</v>
      </c>
      <c r="B2" s="425" t="s">
        <v>224</v>
      </c>
      <c r="C2" s="425" t="s">
        <v>175</v>
      </c>
      <c r="D2" s="426" t="s">
        <v>793</v>
      </c>
      <c r="E2" s="426" t="s">
        <v>175</v>
      </c>
      <c r="F2" s="425" t="s">
        <v>225</v>
      </c>
      <c r="G2" s="425" t="s">
        <v>226</v>
      </c>
      <c r="H2" s="427" t="s">
        <v>227</v>
      </c>
      <c r="I2" s="425" t="s">
        <v>794</v>
      </c>
      <c r="J2" s="425" t="s">
        <v>889</v>
      </c>
      <c r="K2" s="425" t="s">
        <v>890</v>
      </c>
      <c r="L2" s="425" t="s">
        <v>891</v>
      </c>
      <c r="M2" s="1" t="s">
        <v>228</v>
      </c>
      <c r="N2" s="1" t="s">
        <v>229</v>
      </c>
      <c r="O2" s="1" t="s">
        <v>230</v>
      </c>
      <c r="P2" s="1" t="s">
        <v>231</v>
      </c>
      <c r="Q2" s="1" t="s">
        <v>806</v>
      </c>
      <c r="R2" s="1" t="s">
        <v>792</v>
      </c>
      <c r="S2" s="1" t="s">
        <v>232</v>
      </c>
      <c r="T2" s="1" t="s">
        <v>233</v>
      </c>
    </row>
    <row r="3" spans="1:20" x14ac:dyDescent="0.25">
      <c r="A3" s="101" t="s">
        <v>234</v>
      </c>
      <c r="B3" s="428">
        <v>2.5</v>
      </c>
      <c r="C3" s="101" t="s">
        <v>235</v>
      </c>
      <c r="D3" s="429">
        <f>B3</f>
        <v>2.5</v>
      </c>
      <c r="E3" s="331" t="s">
        <v>236</v>
      </c>
      <c r="F3" s="101" t="s">
        <v>237</v>
      </c>
      <c r="G3" s="101" t="s">
        <v>791</v>
      </c>
      <c r="H3" s="430">
        <v>1370489029</v>
      </c>
      <c r="I3" s="430" t="s">
        <v>800</v>
      </c>
      <c r="J3" s="431" t="s">
        <v>892</v>
      </c>
      <c r="K3" s="432" t="s">
        <v>890</v>
      </c>
      <c r="L3" s="96"/>
      <c r="M3" s="157"/>
      <c r="N3" s="96" t="s">
        <v>238</v>
      </c>
      <c r="O3" s="371">
        <v>12</v>
      </c>
      <c r="P3" s="96" t="s">
        <v>222</v>
      </c>
      <c r="Q3" s="96"/>
      <c r="R3" s="365">
        <f>ROUNDDOWN((0.9*(O3*1000)/(D3+D15+D25)),0)</f>
        <v>4</v>
      </c>
      <c r="S3" s="97">
        <f>M3*H49</f>
        <v>0</v>
      </c>
      <c r="T3" s="368" t="s">
        <v>239</v>
      </c>
    </row>
    <row r="4" spans="1:20" x14ac:dyDescent="0.25">
      <c r="A4" s="433" t="s">
        <v>893</v>
      </c>
      <c r="B4" s="434">
        <v>20</v>
      </c>
      <c r="C4" s="433" t="s">
        <v>235</v>
      </c>
      <c r="D4" s="435">
        <f t="shared" ref="D4:D12" si="0">B4</f>
        <v>20</v>
      </c>
      <c r="E4" s="436" t="s">
        <v>236</v>
      </c>
      <c r="F4" s="433" t="s">
        <v>79</v>
      </c>
      <c r="G4" s="433" t="s">
        <v>789</v>
      </c>
      <c r="H4" s="437">
        <v>243620</v>
      </c>
      <c r="I4" s="437" t="s">
        <v>79</v>
      </c>
      <c r="J4" s="431" t="s">
        <v>892</v>
      </c>
      <c r="K4" s="438" t="s">
        <v>890</v>
      </c>
      <c r="L4" s="96"/>
      <c r="M4" s="365">
        <v>147.34</v>
      </c>
      <c r="N4" s="96" t="s">
        <v>240</v>
      </c>
      <c r="O4" s="371">
        <v>0.45400000000000001</v>
      </c>
      <c r="P4" s="96" t="s">
        <v>222</v>
      </c>
      <c r="Q4" s="96" t="s">
        <v>805</v>
      </c>
      <c r="R4" s="365">
        <f>ROUNDDOWN((0.9*(O4*1000)/D4),0)</f>
        <v>20</v>
      </c>
      <c r="S4" s="97">
        <f>M4*O4</f>
        <v>66.892360000000011</v>
      </c>
      <c r="T4" s="369" t="s">
        <v>241</v>
      </c>
    </row>
    <row r="5" spans="1:20" x14ac:dyDescent="0.25">
      <c r="A5" s="101" t="s">
        <v>242</v>
      </c>
      <c r="B5" s="428">
        <v>0.11</v>
      </c>
      <c r="C5" s="101" t="s">
        <v>235</v>
      </c>
      <c r="D5" s="429">
        <f t="shared" si="0"/>
        <v>0.11</v>
      </c>
      <c r="E5" s="331" t="s">
        <v>236</v>
      </c>
      <c r="F5" s="101" t="s">
        <v>243</v>
      </c>
      <c r="G5" s="101" t="s">
        <v>790</v>
      </c>
      <c r="H5" s="431" t="s">
        <v>804</v>
      </c>
      <c r="I5" s="431" t="s">
        <v>798</v>
      </c>
      <c r="J5" s="431" t="s">
        <v>892</v>
      </c>
      <c r="K5" s="438" t="s">
        <v>890</v>
      </c>
      <c r="L5" s="96"/>
      <c r="M5" s="370">
        <v>1550</v>
      </c>
      <c r="N5" s="96" t="s">
        <v>238</v>
      </c>
      <c r="O5" s="371">
        <v>2.5000000000000001E-2</v>
      </c>
      <c r="P5" s="96" t="s">
        <v>222</v>
      </c>
      <c r="Q5" s="96" t="s">
        <v>805</v>
      </c>
      <c r="R5" s="365">
        <f>ROUNDDOWN((0.9*(O5*1000)/(D5+D17)),0)</f>
        <v>10</v>
      </c>
      <c r="S5" s="97">
        <f>(M5/O5)*0.076</f>
        <v>4712</v>
      </c>
      <c r="T5" s="369" t="s">
        <v>799</v>
      </c>
    </row>
    <row r="6" spans="1:20" x14ac:dyDescent="0.25">
      <c r="A6" s="101" t="s">
        <v>244</v>
      </c>
      <c r="B6" s="428">
        <v>0.83</v>
      </c>
      <c r="C6" s="101" t="s">
        <v>235</v>
      </c>
      <c r="D6" s="429">
        <f t="shared" si="0"/>
        <v>0.83</v>
      </c>
      <c r="E6" s="331" t="s">
        <v>236</v>
      </c>
      <c r="F6" s="101" t="s">
        <v>245</v>
      </c>
      <c r="G6" s="101" t="str">
        <f t="shared" ref="G6:G10" si="1">G5</f>
        <v>Sigma Aldrich</v>
      </c>
      <c r="H6" s="431" t="s">
        <v>810</v>
      </c>
      <c r="I6" s="431" t="s">
        <v>797</v>
      </c>
      <c r="J6" s="431" t="s">
        <v>892</v>
      </c>
      <c r="K6" s="438" t="s">
        <v>890</v>
      </c>
      <c r="L6" s="96"/>
      <c r="M6" s="370">
        <v>510</v>
      </c>
      <c r="N6" s="96" t="s">
        <v>238</v>
      </c>
      <c r="O6" s="439">
        <v>5</v>
      </c>
      <c r="P6" s="96" t="s">
        <v>222</v>
      </c>
      <c r="Q6" s="96" t="s">
        <v>805</v>
      </c>
      <c r="R6" s="365">
        <f>ROUNDDOWN((0.9*(O6*1000)/(D6+D57)),0)</f>
        <v>14</v>
      </c>
      <c r="S6" s="97">
        <f>M6*H49</f>
        <v>0</v>
      </c>
      <c r="T6" s="368" t="s">
        <v>246</v>
      </c>
    </row>
    <row r="7" spans="1:20" x14ac:dyDescent="0.25">
      <c r="A7" s="101" t="s">
        <v>247</v>
      </c>
      <c r="B7" s="428">
        <v>2.86</v>
      </c>
      <c r="C7" s="101" t="s">
        <v>235</v>
      </c>
      <c r="D7" s="429">
        <f t="shared" si="0"/>
        <v>2.86</v>
      </c>
      <c r="E7" s="331" t="s">
        <v>236</v>
      </c>
      <c r="F7" s="101" t="s">
        <v>248</v>
      </c>
      <c r="G7" s="101" t="str">
        <f t="shared" si="1"/>
        <v>Sigma Aldrich</v>
      </c>
      <c r="H7" s="431" t="s">
        <v>807</v>
      </c>
      <c r="I7" s="431" t="s">
        <v>796</v>
      </c>
      <c r="J7" s="431" t="s">
        <v>892</v>
      </c>
      <c r="K7" s="438"/>
      <c r="L7" s="96"/>
      <c r="M7" s="440">
        <v>2090</v>
      </c>
      <c r="N7" s="96" t="s">
        <v>238</v>
      </c>
      <c r="O7" s="371">
        <v>0.1</v>
      </c>
      <c r="P7" s="96" t="s">
        <v>222</v>
      </c>
      <c r="Q7" s="96" t="s">
        <v>805</v>
      </c>
      <c r="R7" s="365">
        <f>ROUNDDOWN((0.9*(O7*1000)/D7),0)</f>
        <v>31</v>
      </c>
      <c r="S7" s="97">
        <f>(M7/O7)*H49</f>
        <v>0</v>
      </c>
      <c r="T7" s="368" t="s">
        <v>249</v>
      </c>
    </row>
    <row r="8" spans="1:20" x14ac:dyDescent="0.25">
      <c r="A8" s="101" t="s">
        <v>250</v>
      </c>
      <c r="B8" s="428">
        <v>0.66</v>
      </c>
      <c r="C8" s="101" t="s">
        <v>235</v>
      </c>
      <c r="D8" s="429">
        <f t="shared" si="0"/>
        <v>0.66</v>
      </c>
      <c r="E8" s="331" t="s">
        <v>236</v>
      </c>
      <c r="F8" s="101" t="s">
        <v>251</v>
      </c>
      <c r="G8" s="101" t="str">
        <f t="shared" si="1"/>
        <v>Sigma Aldrich</v>
      </c>
      <c r="H8" s="431" t="s">
        <v>894</v>
      </c>
      <c r="I8" s="431" t="s">
        <v>795</v>
      </c>
      <c r="J8" s="431" t="s">
        <v>892</v>
      </c>
      <c r="K8" s="438" t="s">
        <v>890</v>
      </c>
      <c r="L8" s="96"/>
      <c r="M8" s="96">
        <v>3921.56</v>
      </c>
      <c r="N8" s="96" t="s">
        <v>238</v>
      </c>
      <c r="O8" s="439">
        <v>1</v>
      </c>
      <c r="P8" s="96" t="s">
        <v>222</v>
      </c>
      <c r="Q8" s="96" t="s">
        <v>805</v>
      </c>
      <c r="R8" s="365">
        <f>ROUNDDOWN((0.9*(O8*1000)/(D8+D18+D62)),0)</f>
        <v>1</v>
      </c>
      <c r="S8" s="97">
        <f>M8*H49</f>
        <v>0</v>
      </c>
      <c r="T8" s="368" t="s">
        <v>801</v>
      </c>
    </row>
    <row r="9" spans="1:20" x14ac:dyDescent="0.25">
      <c r="A9" s="441" t="s">
        <v>253</v>
      </c>
      <c r="B9" s="428">
        <v>5.5</v>
      </c>
      <c r="C9" s="101" t="s">
        <v>235</v>
      </c>
      <c r="D9" s="429">
        <f t="shared" si="0"/>
        <v>5.5</v>
      </c>
      <c r="E9" s="331" t="s">
        <v>236</v>
      </c>
      <c r="F9" s="101" t="s">
        <v>254</v>
      </c>
      <c r="G9" s="101" t="s">
        <v>791</v>
      </c>
      <c r="H9" s="442">
        <v>1162245000</v>
      </c>
      <c r="I9" s="442">
        <v>0.21</v>
      </c>
      <c r="J9" s="431" t="s">
        <v>892</v>
      </c>
      <c r="K9" s="443" t="s">
        <v>890</v>
      </c>
      <c r="L9" s="444" t="s">
        <v>895</v>
      </c>
      <c r="M9" s="372"/>
      <c r="N9" s="96" t="s">
        <v>238</v>
      </c>
      <c r="O9" s="439">
        <v>5</v>
      </c>
      <c r="P9" s="96" t="s">
        <v>222</v>
      </c>
      <c r="Q9" s="96" t="s">
        <v>805</v>
      </c>
      <c r="R9" s="365">
        <f>ROUNDDOWN((0.9*(O9*1000)/(D9+D19+D58)),0)</f>
        <v>34</v>
      </c>
      <c r="S9" s="97">
        <f>M9*H49</f>
        <v>0</v>
      </c>
      <c r="T9" s="368" t="s">
        <v>896</v>
      </c>
    </row>
    <row r="10" spans="1:20" x14ac:dyDescent="0.25">
      <c r="A10" s="441" t="s">
        <v>256</v>
      </c>
      <c r="B10" s="428">
        <v>0.33</v>
      </c>
      <c r="C10" s="101" t="s">
        <v>235</v>
      </c>
      <c r="D10" s="429">
        <f t="shared" si="0"/>
        <v>0.33</v>
      </c>
      <c r="E10" s="331" t="s">
        <v>236</v>
      </c>
      <c r="F10" s="101" t="s">
        <v>257</v>
      </c>
      <c r="G10" s="101" t="str">
        <f t="shared" si="1"/>
        <v>Merck</v>
      </c>
      <c r="H10" s="442">
        <v>1058822500</v>
      </c>
      <c r="I10" s="442" t="s">
        <v>897</v>
      </c>
      <c r="J10" s="431" t="s">
        <v>892</v>
      </c>
      <c r="K10" s="443" t="s">
        <v>890</v>
      </c>
      <c r="L10" s="445" t="s">
        <v>898</v>
      </c>
      <c r="M10" s="157"/>
      <c r="N10" s="96" t="s">
        <v>238</v>
      </c>
      <c r="O10" s="371">
        <v>2.5</v>
      </c>
      <c r="P10" s="96" t="s">
        <v>222</v>
      </c>
      <c r="Q10" s="96" t="s">
        <v>805</v>
      </c>
      <c r="R10" s="365">
        <f>ROUNDDOWN((0.9*(O10*1000)/(D10)),0)</f>
        <v>6818</v>
      </c>
      <c r="S10" s="97">
        <f>M10*H49</f>
        <v>0</v>
      </c>
      <c r="T10" s="369" t="s">
        <v>899</v>
      </c>
    </row>
    <row r="11" spans="1:20" x14ac:dyDescent="0.25">
      <c r="A11" s="101" t="s">
        <v>258</v>
      </c>
      <c r="B11" s="428">
        <v>2.1999999999999999E-2</v>
      </c>
      <c r="C11" s="101" t="s">
        <v>235</v>
      </c>
      <c r="D11" s="429">
        <f t="shared" si="0"/>
        <v>2.1999999999999999E-2</v>
      </c>
      <c r="E11" s="331" t="s">
        <v>236</v>
      </c>
      <c r="F11" s="101" t="s">
        <v>259</v>
      </c>
      <c r="G11" s="101" t="s">
        <v>791</v>
      </c>
      <c r="H11" s="442">
        <v>1039650100</v>
      </c>
      <c r="I11" s="442" t="s">
        <v>802</v>
      </c>
      <c r="J11" s="431" t="s">
        <v>892</v>
      </c>
      <c r="K11" s="432" t="s">
        <v>890</v>
      </c>
      <c r="L11" s="96"/>
      <c r="M11" s="157"/>
      <c r="N11" s="96" t="s">
        <v>238</v>
      </c>
      <c r="O11" s="371">
        <v>0.1</v>
      </c>
      <c r="P11" s="96" t="s">
        <v>222</v>
      </c>
      <c r="Q11" s="96" t="s">
        <v>805</v>
      </c>
      <c r="R11" s="365">
        <f>ROUNDDOWN((0.9*(O11*1000)/(D11+D21)),0)</f>
        <v>213</v>
      </c>
      <c r="S11" s="97">
        <f>M11*H49</f>
        <v>0</v>
      </c>
      <c r="T11" s="369" t="s">
        <v>803</v>
      </c>
    </row>
    <row r="12" spans="1:20" x14ac:dyDescent="0.25">
      <c r="A12" s="441" t="s">
        <v>260</v>
      </c>
      <c r="B12" s="101">
        <v>1000</v>
      </c>
      <c r="C12" s="101" t="s">
        <v>261</v>
      </c>
      <c r="D12" s="446">
        <f t="shared" si="0"/>
        <v>1000</v>
      </c>
      <c r="E12" s="331" t="s">
        <v>261</v>
      </c>
      <c r="F12" s="101" t="s">
        <v>262</v>
      </c>
      <c r="G12" s="101" t="s">
        <v>79</v>
      </c>
      <c r="H12" s="431" t="s">
        <v>79</v>
      </c>
      <c r="I12" s="433" t="s">
        <v>797</v>
      </c>
      <c r="J12" s="431" t="s">
        <v>79</v>
      </c>
      <c r="K12" s="432" t="s">
        <v>900</v>
      </c>
      <c r="L12" s="96"/>
      <c r="M12" s="96" t="str">
        <f>H12</f>
        <v>N/A</v>
      </c>
      <c r="N12" s="96" t="str">
        <f t="shared" ref="N12:T12" si="2">M12</f>
        <v>N/A</v>
      </c>
      <c r="O12" s="96" t="str">
        <f t="shared" si="2"/>
        <v>N/A</v>
      </c>
      <c r="P12" s="96" t="str">
        <f t="shared" si="2"/>
        <v>N/A</v>
      </c>
      <c r="Q12" s="96"/>
      <c r="R12" s="96"/>
      <c r="S12" s="97" t="str">
        <f>P12</f>
        <v>N/A</v>
      </c>
      <c r="T12" s="96" t="str">
        <f t="shared" si="2"/>
        <v>N/A</v>
      </c>
    </row>
    <row r="13" spans="1:20" x14ac:dyDescent="0.25">
      <c r="A13" s="176"/>
      <c r="B13" s="176"/>
      <c r="C13" s="176"/>
      <c r="D13" s="176"/>
      <c r="E13" s="176"/>
      <c r="F13" s="176"/>
      <c r="G13" s="176"/>
      <c r="H13" s="447"/>
      <c r="I13" s="176"/>
      <c r="J13" s="176"/>
      <c r="K13" s="448"/>
      <c r="S13" s="38"/>
    </row>
    <row r="14" spans="1:20" x14ac:dyDescent="0.25">
      <c r="A14" s="424" t="s">
        <v>901</v>
      </c>
      <c r="B14" s="425" t="s">
        <v>224</v>
      </c>
      <c r="C14" s="425" t="s">
        <v>175</v>
      </c>
      <c r="D14" s="426" t="s">
        <v>902</v>
      </c>
      <c r="E14" s="426" t="s">
        <v>175</v>
      </c>
      <c r="F14" s="425" t="s">
        <v>225</v>
      </c>
      <c r="G14" s="425" t="s">
        <v>226</v>
      </c>
      <c r="H14" s="427" t="s">
        <v>227</v>
      </c>
      <c r="I14" s="425" t="s">
        <v>794</v>
      </c>
      <c r="J14" s="425" t="s">
        <v>889</v>
      </c>
      <c r="K14" s="449" t="s">
        <v>890</v>
      </c>
      <c r="L14" s="425" t="s">
        <v>891</v>
      </c>
      <c r="M14" s="1" t="s">
        <v>228</v>
      </c>
      <c r="N14" s="1" t="s">
        <v>229</v>
      </c>
      <c r="O14" s="1" t="s">
        <v>230</v>
      </c>
      <c r="P14" s="1" t="s">
        <v>231</v>
      </c>
      <c r="Q14" s="1" t="s">
        <v>806</v>
      </c>
      <c r="R14" s="1" t="s">
        <v>792</v>
      </c>
      <c r="S14" s="100" t="s">
        <v>232</v>
      </c>
      <c r="T14" s="1" t="s">
        <v>233</v>
      </c>
    </row>
    <row r="15" spans="1:20" x14ac:dyDescent="0.25">
      <c r="A15" s="101" t="s">
        <v>234</v>
      </c>
      <c r="B15" s="102">
        <v>20</v>
      </c>
      <c r="C15" s="101" t="s">
        <v>235</v>
      </c>
      <c r="D15" s="446">
        <f>B15*20</f>
        <v>400</v>
      </c>
      <c r="E15" s="331" t="s">
        <v>236</v>
      </c>
      <c r="F15" s="101" t="str">
        <f t="shared" ref="F15:T17" si="3">F3</f>
        <v>50-99-7</v>
      </c>
      <c r="G15" s="101" t="str">
        <f t="shared" si="3"/>
        <v>Merck</v>
      </c>
      <c r="H15" s="431">
        <f t="shared" si="3"/>
        <v>1370489029</v>
      </c>
      <c r="I15" s="431" t="str">
        <f t="shared" si="3"/>
        <v>Ph Eur,BP,USP,ACS</v>
      </c>
      <c r="J15" s="431" t="s">
        <v>892</v>
      </c>
      <c r="K15" s="438" t="str">
        <f>K3</f>
        <v>Specification</v>
      </c>
      <c r="L15" s="96"/>
      <c r="M15" s="96">
        <f t="shared" si="3"/>
        <v>0</v>
      </c>
      <c r="N15" s="96" t="str">
        <f t="shared" si="3"/>
        <v>ZAR</v>
      </c>
      <c r="O15" s="365">
        <f t="shared" si="3"/>
        <v>12</v>
      </c>
      <c r="P15" s="96" t="str">
        <f t="shared" si="3"/>
        <v>kg</v>
      </c>
      <c r="Q15" s="96"/>
      <c r="R15" s="365">
        <f>R3</f>
        <v>4</v>
      </c>
      <c r="S15" s="97">
        <f>S3</f>
        <v>0</v>
      </c>
      <c r="T15" s="96" t="str">
        <f>T3</f>
        <v>http://www.merckmillipore.com/ZA/en/product/D%28%2B%29-Glucose,MDA_CHEM-137048</v>
      </c>
    </row>
    <row r="16" spans="1:20" x14ac:dyDescent="0.25">
      <c r="A16" s="447" t="str">
        <f>A4</f>
        <v xml:space="preserve">Bacto Soyatone </v>
      </c>
      <c r="B16" s="450">
        <v>27</v>
      </c>
      <c r="C16" s="433" t="s">
        <v>235</v>
      </c>
      <c r="D16" s="451">
        <f t="shared" ref="D16:D21" si="4">B16*20</f>
        <v>540</v>
      </c>
      <c r="E16" s="436" t="s">
        <v>236</v>
      </c>
      <c r="F16" s="433" t="s">
        <v>79</v>
      </c>
      <c r="G16" s="433" t="str">
        <f>G4</f>
        <v>BD Biosciences</v>
      </c>
      <c r="H16" s="431">
        <f t="shared" si="3"/>
        <v>243620</v>
      </c>
      <c r="I16" s="431" t="str">
        <f t="shared" si="3"/>
        <v>N/A</v>
      </c>
      <c r="J16" s="431" t="str">
        <f t="shared" si="3"/>
        <v>Yes / by lot no.</v>
      </c>
      <c r="K16" s="438" t="s">
        <v>890</v>
      </c>
      <c r="L16" s="96"/>
      <c r="M16" s="365">
        <f t="shared" si="3"/>
        <v>147.34</v>
      </c>
      <c r="N16" s="96" t="str">
        <f t="shared" si="3"/>
        <v>USD</v>
      </c>
      <c r="O16" s="365">
        <f t="shared" si="3"/>
        <v>0.45400000000000001</v>
      </c>
      <c r="P16" s="96" t="str">
        <f t="shared" si="3"/>
        <v>kg</v>
      </c>
      <c r="Q16" s="96" t="str">
        <f t="shared" si="3"/>
        <v>min</v>
      </c>
      <c r="R16" s="365">
        <f t="shared" si="3"/>
        <v>20</v>
      </c>
      <c r="S16" s="97">
        <f t="shared" si="3"/>
        <v>66.892360000000011</v>
      </c>
      <c r="T16" s="368" t="str">
        <f t="shared" si="3"/>
        <v>https://www.fishersci.com/shop/products/bd-bbl-difco-media-additives-ingredients-reagents-phytone-peptone-2/p-4897968</v>
      </c>
    </row>
    <row r="17" spans="1:20" x14ac:dyDescent="0.25">
      <c r="A17" s="101" t="s">
        <v>242</v>
      </c>
      <c r="B17" s="102">
        <v>0.1</v>
      </c>
      <c r="C17" s="101" t="s">
        <v>235</v>
      </c>
      <c r="D17" s="446">
        <f t="shared" si="4"/>
        <v>2</v>
      </c>
      <c r="E17" s="331" t="s">
        <v>236</v>
      </c>
      <c r="F17" s="101" t="str">
        <f>F5</f>
        <v>52-89-1</v>
      </c>
      <c r="G17" s="101" t="str">
        <f>G5</f>
        <v>Sigma Aldrich</v>
      </c>
      <c r="H17" s="431" t="str">
        <f t="shared" si="3"/>
        <v>C7477-25G</v>
      </c>
      <c r="I17" s="431" t="str">
        <f t="shared" si="3"/>
        <v>BioReagent</v>
      </c>
      <c r="J17" s="431" t="s">
        <v>892</v>
      </c>
      <c r="K17" s="438" t="s">
        <v>890</v>
      </c>
      <c r="L17" s="96"/>
      <c r="M17" s="370">
        <f t="shared" si="3"/>
        <v>1550</v>
      </c>
      <c r="N17" s="98" t="str">
        <f t="shared" si="3"/>
        <v>ZAR</v>
      </c>
      <c r="O17" s="452">
        <f t="shared" si="3"/>
        <v>2.5000000000000001E-2</v>
      </c>
      <c r="P17" s="98" t="str">
        <f t="shared" si="3"/>
        <v>kg</v>
      </c>
      <c r="Q17" s="98"/>
      <c r="R17" s="370">
        <f>R5</f>
        <v>10</v>
      </c>
      <c r="S17" s="97">
        <f>S5</f>
        <v>4712</v>
      </c>
      <c r="T17" s="98" t="str">
        <f>T5</f>
        <v>http://www.sigmaaldrich.com/catalog/product/sigma/c7477?lang=en&amp;region=ZA</v>
      </c>
    </row>
    <row r="18" spans="1:20" x14ac:dyDescent="0.25">
      <c r="A18" s="101" t="s">
        <v>250</v>
      </c>
      <c r="B18" s="102">
        <v>0.6</v>
      </c>
      <c r="C18" s="101" t="s">
        <v>235</v>
      </c>
      <c r="D18" s="446">
        <f t="shared" si="4"/>
        <v>12</v>
      </c>
      <c r="E18" s="331" t="s">
        <v>236</v>
      </c>
      <c r="F18" s="101" t="str">
        <f t="shared" ref="F18:P21" si="5">F8</f>
        <v>497-19-8</v>
      </c>
      <c r="G18" s="101" t="str">
        <f t="shared" si="5"/>
        <v>Sigma Aldrich</v>
      </c>
      <c r="H18" s="431" t="str">
        <f t="shared" si="5"/>
        <v>13418-1KG-R</v>
      </c>
      <c r="I18" s="431" t="str">
        <f t="shared" si="5"/>
        <v>Ph. Eur., BP, NF, FCC, E500</v>
      </c>
      <c r="J18" s="431" t="s">
        <v>892</v>
      </c>
      <c r="K18" s="438" t="s">
        <v>890</v>
      </c>
      <c r="L18" s="96"/>
      <c r="M18" s="370">
        <f t="shared" si="5"/>
        <v>3921.56</v>
      </c>
      <c r="N18" s="98" t="str">
        <f t="shared" si="5"/>
        <v>ZAR</v>
      </c>
      <c r="O18" s="373">
        <f t="shared" si="5"/>
        <v>1</v>
      </c>
      <c r="P18" s="98" t="str">
        <f t="shared" si="5"/>
        <v>kg</v>
      </c>
      <c r="Q18" s="98"/>
      <c r="R18" s="370">
        <f t="shared" ref="R18:T21" si="6">R8</f>
        <v>1</v>
      </c>
      <c r="S18" s="97">
        <f t="shared" si="6"/>
        <v>0</v>
      </c>
      <c r="T18" s="98" t="str">
        <f t="shared" si="6"/>
        <v>http://www.sigmaaldrich.com/catalog/product/sigald/13418?lang=en&amp;region=ZA</v>
      </c>
    </row>
    <row r="19" spans="1:20" x14ac:dyDescent="0.25">
      <c r="A19" s="441" t="s">
        <v>253</v>
      </c>
      <c r="B19" s="102">
        <v>5</v>
      </c>
      <c r="C19" s="101" t="s">
        <v>235</v>
      </c>
      <c r="D19" s="446">
        <f t="shared" si="4"/>
        <v>100</v>
      </c>
      <c r="E19" s="331" t="s">
        <v>236</v>
      </c>
      <c r="F19" s="101" t="str">
        <f t="shared" si="5"/>
        <v>7647-14-5</v>
      </c>
      <c r="G19" s="101" t="str">
        <f t="shared" si="5"/>
        <v>Merck</v>
      </c>
      <c r="H19" s="431">
        <f t="shared" si="5"/>
        <v>1162245000</v>
      </c>
      <c r="I19" s="431">
        <f t="shared" si="5"/>
        <v>0.21</v>
      </c>
      <c r="J19" s="431" t="s">
        <v>892</v>
      </c>
      <c r="K19" s="443" t="s">
        <v>890</v>
      </c>
      <c r="L19" s="96" t="str">
        <f>L9</f>
        <v>00111</v>
      </c>
      <c r="M19" s="98">
        <f t="shared" si="5"/>
        <v>0</v>
      </c>
      <c r="N19" s="98" t="str">
        <f t="shared" si="5"/>
        <v>ZAR</v>
      </c>
      <c r="O19" s="373">
        <f t="shared" si="5"/>
        <v>5</v>
      </c>
      <c r="P19" s="98" t="str">
        <f t="shared" si="5"/>
        <v>kg</v>
      </c>
      <c r="Q19" s="98"/>
      <c r="R19" s="370">
        <f t="shared" si="6"/>
        <v>34</v>
      </c>
      <c r="S19" s="97">
        <f t="shared" si="6"/>
        <v>0</v>
      </c>
      <c r="T19" s="97" t="str">
        <f t="shared" si="6"/>
        <v>http://www.merckmillipore.com/ZA/en/product/Sodium-chloride,MDA_CHEM-116224?ReferrerURL=https%3A%2F%2Fwww.google.co.za%2F</v>
      </c>
    </row>
    <row r="20" spans="1:20" x14ac:dyDescent="0.25">
      <c r="A20" s="453" t="s">
        <v>903</v>
      </c>
      <c r="B20" s="454">
        <v>0.14000000000000001</v>
      </c>
      <c r="C20" s="453" t="s">
        <v>235</v>
      </c>
      <c r="D20" s="455">
        <f t="shared" si="4"/>
        <v>2.8000000000000003</v>
      </c>
      <c r="E20" s="456" t="s">
        <v>236</v>
      </c>
      <c r="F20" s="453" t="s">
        <v>518</v>
      </c>
      <c r="G20" s="453" t="str">
        <f t="shared" si="5"/>
        <v>Merck</v>
      </c>
      <c r="H20" s="457">
        <v>1060671000</v>
      </c>
      <c r="I20" s="457" t="s">
        <v>904</v>
      </c>
      <c r="J20" s="457" t="s">
        <v>892</v>
      </c>
      <c r="K20" s="458" t="s">
        <v>890</v>
      </c>
      <c r="L20" s="453"/>
      <c r="M20" s="459"/>
      <c r="N20" s="460" t="str">
        <f t="shared" si="5"/>
        <v>ZAR</v>
      </c>
      <c r="O20" s="461">
        <v>1</v>
      </c>
      <c r="P20" s="460" t="str">
        <f t="shared" si="5"/>
        <v>kg</v>
      </c>
      <c r="Q20" s="460"/>
      <c r="R20" s="462">
        <f t="shared" si="6"/>
        <v>6818</v>
      </c>
      <c r="S20" s="454">
        <f t="shared" si="6"/>
        <v>0</v>
      </c>
      <c r="T20" s="463" t="s">
        <v>905</v>
      </c>
    </row>
    <row r="21" spans="1:20" x14ac:dyDescent="0.25">
      <c r="A21" s="101" t="s">
        <v>258</v>
      </c>
      <c r="B21" s="102">
        <v>0.02</v>
      </c>
      <c r="C21" s="101" t="s">
        <v>235</v>
      </c>
      <c r="D21" s="464">
        <f t="shared" si="4"/>
        <v>0.4</v>
      </c>
      <c r="E21" s="331" t="s">
        <v>236</v>
      </c>
      <c r="F21" s="101" t="str">
        <f t="shared" si="5"/>
        <v>7782-63-0</v>
      </c>
      <c r="G21" s="101" t="str">
        <f t="shared" si="5"/>
        <v>Merck</v>
      </c>
      <c r="H21" s="431">
        <f t="shared" si="5"/>
        <v>1039650100</v>
      </c>
      <c r="I21" s="431" t="str">
        <f t="shared" si="5"/>
        <v>ACS,ISO,Reag. Ph Eur.</v>
      </c>
      <c r="J21" s="431" t="s">
        <v>892</v>
      </c>
      <c r="K21" s="432" t="s">
        <v>890</v>
      </c>
      <c r="L21" s="96"/>
      <c r="M21" s="98">
        <f t="shared" si="5"/>
        <v>0</v>
      </c>
      <c r="N21" s="98" t="str">
        <f t="shared" si="5"/>
        <v>ZAR</v>
      </c>
      <c r="O21" s="373">
        <f t="shared" si="5"/>
        <v>0.1</v>
      </c>
      <c r="P21" s="98" t="str">
        <f t="shared" si="5"/>
        <v>kg</v>
      </c>
      <c r="Q21" s="98"/>
      <c r="R21" s="370">
        <f t="shared" si="6"/>
        <v>213</v>
      </c>
      <c r="S21" s="97">
        <f t="shared" si="6"/>
        <v>0</v>
      </c>
      <c r="T21" s="97" t="str">
        <f t="shared" si="6"/>
        <v>http://www.merckmillipore.com/ZA/en/product/Iron%28II%29-sulfate-heptahydrate,MDA_CHEM-103965?ReferrerURL=https%3A%2F%2Fwww.google.co.za%2F</v>
      </c>
    </row>
    <row r="22" spans="1:20" x14ac:dyDescent="0.25">
      <c r="A22" s="441" t="s">
        <v>260</v>
      </c>
      <c r="B22" s="101">
        <v>1000</v>
      </c>
      <c r="C22" s="101" t="s">
        <v>261</v>
      </c>
      <c r="D22" s="446">
        <f>B22*20/1000</f>
        <v>20</v>
      </c>
      <c r="E22" s="331" t="s">
        <v>264</v>
      </c>
      <c r="F22" s="101" t="s">
        <v>262</v>
      </c>
      <c r="G22" s="101" t="s">
        <v>79</v>
      </c>
      <c r="H22" s="433" t="s">
        <v>79</v>
      </c>
      <c r="I22" s="433" t="s">
        <v>797</v>
      </c>
      <c r="J22" s="433" t="s">
        <v>79</v>
      </c>
      <c r="K22" s="432" t="s">
        <v>900</v>
      </c>
      <c r="L22" s="96"/>
      <c r="M22" s="96" t="s">
        <v>79</v>
      </c>
      <c r="N22" s="96" t="s">
        <v>79</v>
      </c>
      <c r="O22" s="96" t="s">
        <v>79</v>
      </c>
      <c r="P22" s="96" t="s">
        <v>79</v>
      </c>
      <c r="Q22" s="96" t="s">
        <v>79</v>
      </c>
      <c r="R22" s="96" t="s">
        <v>79</v>
      </c>
      <c r="S22" s="97" t="s">
        <v>79</v>
      </c>
      <c r="T22" s="96" t="s">
        <v>79</v>
      </c>
    </row>
    <row r="23" spans="1:20" x14ac:dyDescent="0.25">
      <c r="A23" s="176"/>
      <c r="B23" s="176"/>
      <c r="C23" s="176"/>
      <c r="D23" s="176"/>
      <c r="E23" s="176"/>
      <c r="F23" s="176"/>
      <c r="G23" s="176"/>
      <c r="H23" s="447"/>
      <c r="I23" s="176"/>
      <c r="J23" s="176"/>
      <c r="K23" s="448"/>
      <c r="S23" s="38"/>
    </row>
    <row r="24" spans="1:20" x14ac:dyDescent="0.25">
      <c r="A24" s="424" t="s">
        <v>906</v>
      </c>
      <c r="B24" s="425" t="s">
        <v>224</v>
      </c>
      <c r="C24" s="425" t="s">
        <v>175</v>
      </c>
      <c r="D24" s="426" t="s">
        <v>788</v>
      </c>
      <c r="E24" s="426" t="s">
        <v>175</v>
      </c>
      <c r="F24" s="425" t="s">
        <v>225</v>
      </c>
      <c r="G24" s="425" t="s">
        <v>226</v>
      </c>
      <c r="H24" s="427" t="s">
        <v>227</v>
      </c>
      <c r="I24" s="425" t="s">
        <v>794</v>
      </c>
      <c r="J24" s="425" t="s">
        <v>889</v>
      </c>
      <c r="K24" s="449" t="s">
        <v>890</v>
      </c>
      <c r="L24" s="425" t="s">
        <v>891</v>
      </c>
      <c r="M24" s="1" t="s">
        <v>228</v>
      </c>
      <c r="N24" s="1" t="s">
        <v>229</v>
      </c>
      <c r="O24" s="1" t="s">
        <v>230</v>
      </c>
      <c r="P24" s="1" t="s">
        <v>231</v>
      </c>
      <c r="Q24" s="1" t="s">
        <v>806</v>
      </c>
      <c r="R24" s="1" t="s">
        <v>792</v>
      </c>
      <c r="S24" s="100" t="s">
        <v>232</v>
      </c>
      <c r="T24" s="1" t="s">
        <v>233</v>
      </c>
    </row>
    <row r="25" spans="1:20" x14ac:dyDescent="0.25">
      <c r="A25" s="433" t="s">
        <v>234</v>
      </c>
      <c r="B25" s="433">
        <v>400</v>
      </c>
      <c r="C25" s="433" t="s">
        <v>235</v>
      </c>
      <c r="D25" s="331">
        <f>B25*5</f>
        <v>2000</v>
      </c>
      <c r="E25" s="331" t="s">
        <v>236</v>
      </c>
      <c r="F25" s="101" t="str">
        <f t="shared" ref="F25:P25" si="7">F3</f>
        <v>50-99-7</v>
      </c>
      <c r="G25" s="101" t="str">
        <f t="shared" si="7"/>
        <v>Merck</v>
      </c>
      <c r="H25" s="431">
        <f t="shared" si="7"/>
        <v>1370489029</v>
      </c>
      <c r="I25" s="431" t="str">
        <f t="shared" si="7"/>
        <v>Ph Eur,BP,USP,ACS</v>
      </c>
      <c r="J25" s="431" t="s">
        <v>892</v>
      </c>
      <c r="K25" s="438" t="str">
        <f>K3</f>
        <v>Specification</v>
      </c>
      <c r="L25" s="96"/>
      <c r="M25" s="96">
        <f t="shared" si="7"/>
        <v>0</v>
      </c>
      <c r="N25" s="96" t="str">
        <f t="shared" si="7"/>
        <v>ZAR</v>
      </c>
      <c r="O25" s="365">
        <f t="shared" si="7"/>
        <v>12</v>
      </c>
      <c r="P25" s="96" t="str">
        <f t="shared" si="7"/>
        <v>kg</v>
      </c>
      <c r="Q25" s="96"/>
      <c r="R25" s="365">
        <f>R3</f>
        <v>4</v>
      </c>
      <c r="S25" s="97">
        <f>S3</f>
        <v>0</v>
      </c>
      <c r="T25" s="96" t="str">
        <f>T3</f>
        <v>http://www.merckmillipore.com/ZA/en/product/D%28%2B%29-Glucose,MDA_CHEM-137048</v>
      </c>
    </row>
    <row r="26" spans="1:20" x14ac:dyDescent="0.25">
      <c r="A26" s="433" t="s">
        <v>265</v>
      </c>
      <c r="B26" s="433">
        <v>30</v>
      </c>
      <c r="C26" s="433" t="s">
        <v>235</v>
      </c>
      <c r="D26" s="436">
        <f t="shared" ref="D26" si="8">B26*5</f>
        <v>150</v>
      </c>
      <c r="E26" s="436" t="s">
        <v>236</v>
      </c>
      <c r="F26" s="433" t="s">
        <v>266</v>
      </c>
      <c r="G26" s="433" t="s">
        <v>907</v>
      </c>
      <c r="H26" s="431">
        <v>212720</v>
      </c>
      <c r="I26" s="431" t="s">
        <v>79</v>
      </c>
      <c r="J26" s="431" t="s">
        <v>892</v>
      </c>
      <c r="K26" s="438" t="s">
        <v>890</v>
      </c>
      <c r="L26" s="96"/>
      <c r="M26" s="367">
        <v>492.68</v>
      </c>
      <c r="N26" s="96" t="s">
        <v>240</v>
      </c>
      <c r="O26" s="365">
        <v>2</v>
      </c>
      <c r="P26" s="96" t="s">
        <v>222</v>
      </c>
      <c r="Q26" s="96"/>
      <c r="R26" s="365">
        <f>ROUNDDOWN((0.9*(O26*1000)/(D26)),0)</f>
        <v>12</v>
      </c>
      <c r="S26" s="97">
        <f>M26/O26</f>
        <v>246.34</v>
      </c>
      <c r="T26" s="369" t="s">
        <v>267</v>
      </c>
    </row>
    <row r="27" spans="1:20" x14ac:dyDescent="0.25">
      <c r="A27" s="441" t="s">
        <v>260</v>
      </c>
      <c r="B27" s="433">
        <v>1000</v>
      </c>
      <c r="C27" s="433" t="s">
        <v>261</v>
      </c>
      <c r="D27" s="331">
        <f>B27*5/1000</f>
        <v>5</v>
      </c>
      <c r="E27" s="331" t="s">
        <v>264</v>
      </c>
      <c r="F27" s="101" t="str">
        <f>F22</f>
        <v>7732-18-5</v>
      </c>
      <c r="G27" s="101" t="s">
        <v>79</v>
      </c>
      <c r="H27" s="433" t="s">
        <v>79</v>
      </c>
      <c r="I27" s="433" t="s">
        <v>797</v>
      </c>
      <c r="J27" s="433" t="s">
        <v>79</v>
      </c>
      <c r="K27" s="432" t="s">
        <v>900</v>
      </c>
      <c r="L27" s="96"/>
      <c r="M27" s="96" t="s">
        <v>79</v>
      </c>
      <c r="N27" s="96" t="s">
        <v>79</v>
      </c>
      <c r="O27" s="96" t="s">
        <v>79</v>
      </c>
      <c r="P27" s="96" t="s">
        <v>79</v>
      </c>
      <c r="Q27" s="96"/>
      <c r="R27" s="96"/>
      <c r="S27" s="97" t="s">
        <v>79</v>
      </c>
      <c r="T27" s="96" t="s">
        <v>79</v>
      </c>
    </row>
    <row r="28" spans="1:20" x14ac:dyDescent="0.25">
      <c r="A28" s="176"/>
      <c r="B28" s="176"/>
      <c r="C28" s="176"/>
      <c r="D28" s="176"/>
      <c r="E28" s="176"/>
      <c r="F28" s="176"/>
      <c r="G28" s="176"/>
      <c r="H28" s="447"/>
      <c r="I28" s="176"/>
      <c r="J28" s="176"/>
      <c r="K28" s="176"/>
    </row>
    <row r="29" spans="1:20" x14ac:dyDescent="0.25">
      <c r="A29" s="465" t="s">
        <v>268</v>
      </c>
      <c r="B29" s="176"/>
      <c r="C29" s="176"/>
      <c r="D29" s="176"/>
      <c r="E29" s="176"/>
      <c r="F29" s="176"/>
      <c r="G29" s="448"/>
      <c r="H29" s="466"/>
      <c r="I29" s="448"/>
      <c r="J29" s="448"/>
      <c r="K29" s="448"/>
      <c r="M29" s="21"/>
      <c r="N29" s="21"/>
    </row>
    <row r="30" spans="1:20" x14ac:dyDescent="0.25">
      <c r="A30" s="424" t="s">
        <v>908</v>
      </c>
      <c r="B30" s="425" t="s">
        <v>224</v>
      </c>
      <c r="C30" s="425" t="s">
        <v>175</v>
      </c>
      <c r="D30" s="426" t="s">
        <v>793</v>
      </c>
      <c r="E30" s="426" t="s">
        <v>175</v>
      </c>
      <c r="F30" s="425" t="s">
        <v>225</v>
      </c>
      <c r="G30" s="425" t="s">
        <v>226</v>
      </c>
      <c r="H30" s="427" t="s">
        <v>227</v>
      </c>
      <c r="I30" s="425" t="s">
        <v>794</v>
      </c>
      <c r="J30" s="425" t="s">
        <v>889</v>
      </c>
      <c r="K30" s="425" t="s">
        <v>890</v>
      </c>
      <c r="L30" s="425" t="s">
        <v>891</v>
      </c>
      <c r="M30" s="1" t="s">
        <v>228</v>
      </c>
      <c r="N30" s="1" t="s">
        <v>229</v>
      </c>
      <c r="O30" s="1" t="s">
        <v>230</v>
      </c>
      <c r="P30" s="1" t="s">
        <v>231</v>
      </c>
      <c r="Q30" s="1" t="s">
        <v>806</v>
      </c>
      <c r="R30" s="1" t="s">
        <v>792</v>
      </c>
      <c r="S30" s="100" t="s">
        <v>232</v>
      </c>
      <c r="T30" s="1" t="s">
        <v>233</v>
      </c>
    </row>
    <row r="31" spans="1:20" x14ac:dyDescent="0.25">
      <c r="A31" s="467" t="s">
        <v>909</v>
      </c>
      <c r="B31" s="101">
        <v>5</v>
      </c>
      <c r="C31" s="101" t="s">
        <v>325</v>
      </c>
      <c r="D31" s="331">
        <f>(B31*D32)*40</f>
        <v>200</v>
      </c>
      <c r="E31" s="331" t="s">
        <v>236</v>
      </c>
      <c r="F31" s="101" t="s">
        <v>910</v>
      </c>
      <c r="G31" s="101" t="s">
        <v>791</v>
      </c>
      <c r="H31" s="433">
        <v>1064825000</v>
      </c>
      <c r="I31" s="101" t="s">
        <v>911</v>
      </c>
      <c r="J31" s="101" t="s">
        <v>892</v>
      </c>
      <c r="K31" t="s">
        <v>890</v>
      </c>
      <c r="L31" s="444" t="s">
        <v>912</v>
      </c>
      <c r="M31" s="96">
        <v>2801.43</v>
      </c>
      <c r="N31" s="96" t="s">
        <v>238</v>
      </c>
      <c r="O31" s="96">
        <v>5</v>
      </c>
      <c r="P31" s="96" t="s">
        <v>222</v>
      </c>
      <c r="Q31" s="96"/>
      <c r="R31" s="365">
        <f>R39</f>
        <v>2</v>
      </c>
      <c r="S31" s="96">
        <f>(M31/O31)*0.076</f>
        <v>42.581735999999992</v>
      </c>
      <c r="T31" s="369" t="s">
        <v>913</v>
      </c>
    </row>
    <row r="32" spans="1:20" x14ac:dyDescent="0.25">
      <c r="A32" s="441" t="s">
        <v>260</v>
      </c>
      <c r="B32" s="101">
        <v>1</v>
      </c>
      <c r="C32" s="101" t="s">
        <v>264</v>
      </c>
      <c r="D32" s="331">
        <v>1</v>
      </c>
      <c r="E32" s="331" t="s">
        <v>264</v>
      </c>
      <c r="F32" s="101" t="s">
        <v>262</v>
      </c>
      <c r="G32" s="101" t="s">
        <v>79</v>
      </c>
      <c r="H32" s="433" t="s">
        <v>79</v>
      </c>
      <c r="I32" s="433" t="s">
        <v>797</v>
      </c>
      <c r="J32" s="433" t="s">
        <v>79</v>
      </c>
      <c r="K32" s="468" t="s">
        <v>900</v>
      </c>
      <c r="L32" s="96"/>
      <c r="M32" s="96" t="s">
        <v>79</v>
      </c>
      <c r="N32" s="96" t="s">
        <v>79</v>
      </c>
      <c r="O32" s="96" t="s">
        <v>79</v>
      </c>
      <c r="P32" s="96" t="s">
        <v>79</v>
      </c>
      <c r="Q32" s="96" t="s">
        <v>79</v>
      </c>
      <c r="R32" s="96" t="s">
        <v>79</v>
      </c>
      <c r="S32" s="97" t="s">
        <v>79</v>
      </c>
      <c r="T32" s="96" t="s">
        <v>79</v>
      </c>
    </row>
    <row r="33" spans="1:20" x14ac:dyDescent="0.25">
      <c r="A33" s="469"/>
      <c r="B33" s="469"/>
      <c r="C33" s="469"/>
      <c r="D33" s="469"/>
      <c r="E33" s="469"/>
      <c r="F33" s="469"/>
      <c r="G33" s="469"/>
      <c r="H33" s="470"/>
      <c r="I33" s="470"/>
      <c r="J33" s="470"/>
      <c r="K33" s="470"/>
      <c r="M33" s="59"/>
      <c r="N33" s="59"/>
      <c r="O33" s="59"/>
      <c r="P33" s="59"/>
      <c r="Q33" s="59"/>
      <c r="R33" s="59"/>
      <c r="S33" s="82"/>
      <c r="T33" s="59"/>
    </row>
    <row r="34" spans="1:20" x14ac:dyDescent="0.25">
      <c r="A34" s="424" t="s">
        <v>914</v>
      </c>
      <c r="B34" s="425" t="s">
        <v>224</v>
      </c>
      <c r="C34" s="425" t="s">
        <v>175</v>
      </c>
      <c r="D34" s="426" t="s">
        <v>793</v>
      </c>
      <c r="E34" s="426" t="s">
        <v>175</v>
      </c>
      <c r="F34" s="425" t="s">
        <v>225</v>
      </c>
      <c r="G34" s="425" t="s">
        <v>226</v>
      </c>
      <c r="H34" s="427" t="s">
        <v>227</v>
      </c>
      <c r="I34" s="425" t="s">
        <v>794</v>
      </c>
      <c r="J34" s="425" t="s">
        <v>889</v>
      </c>
      <c r="K34" s="425" t="s">
        <v>890</v>
      </c>
      <c r="L34" s="425" t="s">
        <v>891</v>
      </c>
      <c r="M34" s="1" t="s">
        <v>228</v>
      </c>
      <c r="N34" s="1" t="s">
        <v>229</v>
      </c>
      <c r="O34" s="1" t="s">
        <v>230</v>
      </c>
      <c r="P34" s="1" t="s">
        <v>231</v>
      </c>
      <c r="Q34" s="1" t="s">
        <v>806</v>
      </c>
      <c r="R34" s="1" t="s">
        <v>792</v>
      </c>
      <c r="S34" s="100" t="s">
        <v>232</v>
      </c>
      <c r="T34" s="1" t="s">
        <v>233</v>
      </c>
    </row>
    <row r="35" spans="1:20" x14ac:dyDescent="0.25">
      <c r="A35" s="185" t="s">
        <v>915</v>
      </c>
      <c r="B35" s="101">
        <v>6</v>
      </c>
      <c r="C35" s="101" t="s">
        <v>325</v>
      </c>
      <c r="D35" s="429">
        <f>((36.46*B35)/(0.37*1.19))</f>
        <v>496.84306154894392</v>
      </c>
      <c r="E35" s="331" t="s">
        <v>261</v>
      </c>
      <c r="F35" s="176" t="s">
        <v>553</v>
      </c>
      <c r="G35" s="101" t="s">
        <v>791</v>
      </c>
      <c r="H35" s="431">
        <v>1003142500</v>
      </c>
      <c r="I35" s="101" t="s">
        <v>916</v>
      </c>
      <c r="J35" s="101" t="s">
        <v>892</v>
      </c>
      <c r="K35" s="369" t="s">
        <v>890</v>
      </c>
      <c r="L35" s="96"/>
      <c r="M35" s="96"/>
      <c r="N35" s="96" t="s">
        <v>238</v>
      </c>
      <c r="O35" s="96">
        <v>2.5</v>
      </c>
      <c r="P35" s="96" t="s">
        <v>264</v>
      </c>
      <c r="Q35" s="96"/>
      <c r="R35" s="365">
        <f>ROUNDDOWN((0.9*(O35*1000)/(D35+D66)),0)</f>
        <v>1</v>
      </c>
      <c r="S35" s="96">
        <f>(M35/O35)*0.076</f>
        <v>0</v>
      </c>
      <c r="T35" s="369" t="s">
        <v>917</v>
      </c>
    </row>
    <row r="36" spans="1:20" x14ac:dyDescent="0.25">
      <c r="A36" s="441" t="s">
        <v>260</v>
      </c>
      <c r="B36" s="101">
        <v>1</v>
      </c>
      <c r="C36" s="101" t="s">
        <v>264</v>
      </c>
      <c r="D36" s="429">
        <f>1000-D35</f>
        <v>503.15693845105608</v>
      </c>
      <c r="E36" s="331" t="s">
        <v>261</v>
      </c>
      <c r="F36" s="101" t="s">
        <v>262</v>
      </c>
      <c r="G36" s="101" t="s">
        <v>79</v>
      </c>
      <c r="H36" s="433" t="s">
        <v>79</v>
      </c>
      <c r="I36" s="433" t="s">
        <v>797</v>
      </c>
      <c r="J36" s="433" t="s">
        <v>79</v>
      </c>
      <c r="K36" s="468" t="s">
        <v>900</v>
      </c>
      <c r="L36" s="96"/>
      <c r="M36" s="96" t="s">
        <v>79</v>
      </c>
      <c r="N36" s="96" t="s">
        <v>79</v>
      </c>
      <c r="O36" s="96" t="s">
        <v>79</v>
      </c>
      <c r="P36" s="96" t="s">
        <v>79</v>
      </c>
      <c r="Q36" s="96" t="s">
        <v>79</v>
      </c>
      <c r="R36" s="96" t="s">
        <v>79</v>
      </c>
      <c r="S36" s="97" t="s">
        <v>79</v>
      </c>
      <c r="T36" s="96" t="s">
        <v>79</v>
      </c>
    </row>
    <row r="37" spans="1:20" x14ac:dyDescent="0.25">
      <c r="A37" s="471"/>
      <c r="B37" s="176"/>
      <c r="C37" s="176"/>
      <c r="D37" s="176"/>
      <c r="E37" s="176"/>
      <c r="F37" s="176"/>
      <c r="G37" s="448"/>
      <c r="H37" s="466"/>
      <c r="I37" s="448"/>
      <c r="J37" s="448"/>
      <c r="K37" s="448"/>
      <c r="M37" s="21"/>
      <c r="N37" s="21"/>
    </row>
    <row r="38" spans="1:20" x14ac:dyDescent="0.25">
      <c r="A38" s="424" t="s">
        <v>918</v>
      </c>
      <c r="B38" s="425" t="s">
        <v>224</v>
      </c>
      <c r="C38" s="425" t="s">
        <v>175</v>
      </c>
      <c r="D38" s="426" t="s">
        <v>919</v>
      </c>
      <c r="E38" s="426" t="s">
        <v>175</v>
      </c>
      <c r="F38" s="425" t="s">
        <v>225</v>
      </c>
      <c r="G38" s="425" t="s">
        <v>226</v>
      </c>
      <c r="H38" s="427" t="s">
        <v>227</v>
      </c>
      <c r="I38" s="425" t="s">
        <v>794</v>
      </c>
      <c r="J38" s="425" t="s">
        <v>889</v>
      </c>
      <c r="K38" s="425" t="s">
        <v>890</v>
      </c>
      <c r="L38" s="425" t="s">
        <v>891</v>
      </c>
      <c r="M38" s="1" t="s">
        <v>228</v>
      </c>
      <c r="N38" s="1" t="s">
        <v>229</v>
      </c>
      <c r="O38" s="1" t="s">
        <v>230</v>
      </c>
      <c r="P38" s="1" t="s">
        <v>231</v>
      </c>
      <c r="Q38" s="1" t="s">
        <v>806</v>
      </c>
      <c r="R38" s="1" t="s">
        <v>792</v>
      </c>
      <c r="S38" s="100" t="s">
        <v>232</v>
      </c>
      <c r="T38" s="1" t="s">
        <v>233</v>
      </c>
    </row>
    <row r="39" spans="1:20" x14ac:dyDescent="0.25">
      <c r="A39" s="441" t="s">
        <v>909</v>
      </c>
      <c r="B39" s="433">
        <v>5</v>
      </c>
      <c r="C39" s="433" t="s">
        <v>325</v>
      </c>
      <c r="D39" s="331">
        <f>(B39*D40)*40</f>
        <v>800</v>
      </c>
      <c r="E39" s="436" t="s">
        <v>236</v>
      </c>
      <c r="F39" s="433" t="str">
        <f t="shared" ref="F39:T39" si="9">F51</f>
        <v xml:space="preserve">1310-73-2 </v>
      </c>
      <c r="G39" s="433" t="str">
        <f t="shared" si="9"/>
        <v>Merck</v>
      </c>
      <c r="H39" s="433">
        <f t="shared" si="9"/>
        <v>1064825000</v>
      </c>
      <c r="I39" s="433" t="str">
        <f t="shared" si="9"/>
        <v>Ph Eur,BP,FCC,JP,NF,E 524</v>
      </c>
      <c r="J39" s="101" t="s">
        <v>892</v>
      </c>
      <c r="K39" t="s">
        <v>890</v>
      </c>
      <c r="L39" s="433" t="str">
        <f>L31</f>
        <v>00113</v>
      </c>
      <c r="M39" s="433">
        <f t="shared" si="9"/>
        <v>2801.43</v>
      </c>
      <c r="N39" s="433" t="str">
        <f t="shared" si="9"/>
        <v>ZAR</v>
      </c>
      <c r="O39" s="433">
        <f t="shared" si="9"/>
        <v>5</v>
      </c>
      <c r="P39" s="433" t="str">
        <f t="shared" si="9"/>
        <v>kg</v>
      </c>
      <c r="Q39" s="433">
        <f t="shared" si="9"/>
        <v>0</v>
      </c>
      <c r="R39" s="365">
        <f t="shared" si="9"/>
        <v>2</v>
      </c>
      <c r="S39" s="450">
        <f t="shared" si="9"/>
        <v>42.581735999999992</v>
      </c>
      <c r="T39" s="433" t="str">
        <f t="shared" si="9"/>
        <v>http://www.merckmillipore.com/ZA/en/product/Sodium-hydroxide-pellets,MDA_CHEM-106482?ReferrerURL=https%3A%2F%2Fwww.google.co.za%2F</v>
      </c>
    </row>
    <row r="40" spans="1:20" x14ac:dyDescent="0.25">
      <c r="A40" s="441" t="s">
        <v>260</v>
      </c>
      <c r="B40" s="433">
        <v>1</v>
      </c>
      <c r="C40" s="433" t="s">
        <v>264</v>
      </c>
      <c r="D40" s="436">
        <v>4</v>
      </c>
      <c r="E40" s="436" t="s">
        <v>264</v>
      </c>
      <c r="F40" s="101" t="s">
        <v>262</v>
      </c>
      <c r="G40" s="101" t="s">
        <v>79</v>
      </c>
      <c r="H40" s="433" t="s">
        <v>79</v>
      </c>
      <c r="I40" s="433" t="s">
        <v>797</v>
      </c>
      <c r="J40" s="433" t="s">
        <v>79</v>
      </c>
      <c r="K40" s="468" t="s">
        <v>900</v>
      </c>
      <c r="L40" s="433"/>
      <c r="M40" s="96" t="s">
        <v>79</v>
      </c>
      <c r="N40" s="96" t="s">
        <v>79</v>
      </c>
      <c r="O40" s="96" t="s">
        <v>79</v>
      </c>
      <c r="P40" s="96" t="s">
        <v>79</v>
      </c>
      <c r="Q40" s="96" t="s">
        <v>79</v>
      </c>
      <c r="R40" s="96" t="s">
        <v>79</v>
      </c>
      <c r="S40" s="97" t="s">
        <v>79</v>
      </c>
      <c r="T40" s="96" t="s">
        <v>79</v>
      </c>
    </row>
    <row r="41" spans="1:20" x14ac:dyDescent="0.25">
      <c r="A41" s="472"/>
      <c r="B41" s="472"/>
      <c r="C41" s="472"/>
      <c r="D41" s="472"/>
      <c r="E41" s="472"/>
      <c r="F41" s="375"/>
      <c r="G41" s="375"/>
      <c r="H41" s="472"/>
      <c r="I41" s="472"/>
      <c r="J41" s="472"/>
      <c r="K41" s="472"/>
      <c r="L41" s="470"/>
      <c r="M41" s="59"/>
      <c r="N41" s="59"/>
      <c r="O41" s="59"/>
      <c r="P41" s="59"/>
      <c r="Q41" s="59"/>
      <c r="R41" s="59"/>
      <c r="S41" s="82"/>
      <c r="T41" s="59"/>
    </row>
    <row r="42" spans="1:20" x14ac:dyDescent="0.25">
      <c r="A42" s="424" t="s">
        <v>920</v>
      </c>
      <c r="B42" s="425" t="s">
        <v>224</v>
      </c>
      <c r="C42" s="425" t="s">
        <v>175</v>
      </c>
      <c r="D42" s="426" t="s">
        <v>921</v>
      </c>
      <c r="E42" s="426" t="s">
        <v>175</v>
      </c>
      <c r="F42" s="425" t="s">
        <v>225</v>
      </c>
      <c r="G42" s="425" t="s">
        <v>226</v>
      </c>
      <c r="H42" s="427" t="s">
        <v>227</v>
      </c>
      <c r="I42" s="425" t="s">
        <v>794</v>
      </c>
      <c r="J42" s="425" t="s">
        <v>889</v>
      </c>
      <c r="K42" s="425" t="s">
        <v>890</v>
      </c>
      <c r="L42" s="425" t="s">
        <v>891</v>
      </c>
      <c r="M42" s="96"/>
      <c r="N42" s="96"/>
      <c r="O42" s="96"/>
      <c r="P42" s="96"/>
      <c r="Q42" s="96"/>
      <c r="R42" s="96"/>
      <c r="S42" s="97"/>
      <c r="T42" s="96"/>
    </row>
    <row r="43" spans="1:20" x14ac:dyDescent="0.25">
      <c r="A43" s="433" t="s">
        <v>922</v>
      </c>
      <c r="B43" s="473">
        <v>5.0000000000000001E-3</v>
      </c>
      <c r="C43" s="433" t="s">
        <v>923</v>
      </c>
      <c r="D43" s="436">
        <f>B43*D44</f>
        <v>2.5000000000000001E-3</v>
      </c>
      <c r="E43" s="436" t="s">
        <v>264</v>
      </c>
      <c r="F43" s="433" t="s">
        <v>79</v>
      </c>
      <c r="G43" s="474" t="s">
        <v>790</v>
      </c>
      <c r="H43" s="474" t="s">
        <v>924</v>
      </c>
      <c r="I43" s="474" t="s">
        <v>79</v>
      </c>
      <c r="J43" s="474" t="s">
        <v>892</v>
      </c>
      <c r="K43" s="475" t="s">
        <v>890</v>
      </c>
      <c r="L43" s="433"/>
      <c r="M43" s="474">
        <v>976</v>
      </c>
      <c r="N43" s="474" t="s">
        <v>238</v>
      </c>
      <c r="O43" s="434">
        <v>0.05</v>
      </c>
      <c r="P43" s="433" t="s">
        <v>264</v>
      </c>
      <c r="Q43" s="433" t="s">
        <v>805</v>
      </c>
      <c r="R43" s="365">
        <f>ROUNDDOWN((0.9*(O43)/(D43)),0)</f>
        <v>18</v>
      </c>
      <c r="S43" s="433"/>
      <c r="T43" s="369" t="s">
        <v>925</v>
      </c>
    </row>
    <row r="44" spans="1:20" x14ac:dyDescent="0.25">
      <c r="A44" s="441" t="s">
        <v>260</v>
      </c>
      <c r="B44" s="433">
        <v>1</v>
      </c>
      <c r="C44" s="433" t="s">
        <v>264</v>
      </c>
      <c r="D44" s="436">
        <v>0.5</v>
      </c>
      <c r="E44" s="436" t="s">
        <v>264</v>
      </c>
      <c r="F44" s="101" t="s">
        <v>262</v>
      </c>
      <c r="G44" s="101" t="s">
        <v>79</v>
      </c>
      <c r="H44" s="433" t="s">
        <v>79</v>
      </c>
      <c r="I44" s="433" t="s">
        <v>797</v>
      </c>
      <c r="J44" s="433" t="s">
        <v>79</v>
      </c>
      <c r="K44" s="468" t="s">
        <v>900</v>
      </c>
      <c r="L44" s="433"/>
      <c r="M44" s="96" t="s">
        <v>79</v>
      </c>
      <c r="N44" s="96" t="s">
        <v>79</v>
      </c>
      <c r="O44" s="96" t="s">
        <v>79</v>
      </c>
      <c r="P44" s="96" t="s">
        <v>79</v>
      </c>
      <c r="Q44" s="96" t="s">
        <v>79</v>
      </c>
      <c r="R44" s="96" t="s">
        <v>79</v>
      </c>
      <c r="S44" s="97" t="s">
        <v>79</v>
      </c>
      <c r="T44" s="96" t="s">
        <v>79</v>
      </c>
    </row>
    <row r="45" spans="1:20" x14ac:dyDescent="0.25">
      <c r="A45" s="470"/>
      <c r="B45" s="470"/>
      <c r="C45" s="470"/>
      <c r="D45" s="470"/>
      <c r="E45" s="470"/>
      <c r="F45" s="469"/>
      <c r="G45" s="469"/>
      <c r="H45" s="470"/>
      <c r="I45" s="470"/>
      <c r="J45" s="470"/>
      <c r="K45" s="470"/>
      <c r="L45" s="447"/>
      <c r="M45" s="59"/>
      <c r="N45" s="59"/>
      <c r="O45" s="59"/>
      <c r="P45" s="59"/>
      <c r="Q45" s="59"/>
      <c r="R45" s="59"/>
      <c r="S45" s="82"/>
      <c r="T45" s="59"/>
    </row>
    <row r="46" spans="1:20" x14ac:dyDescent="0.25">
      <c r="A46" s="424" t="s">
        <v>926</v>
      </c>
      <c r="B46" s="425" t="s">
        <v>224</v>
      </c>
      <c r="C46" s="425" t="s">
        <v>175</v>
      </c>
      <c r="D46" s="426" t="s">
        <v>788</v>
      </c>
      <c r="E46" s="426" t="s">
        <v>175</v>
      </c>
      <c r="F46" s="425" t="s">
        <v>225</v>
      </c>
      <c r="G46" s="425" t="s">
        <v>226</v>
      </c>
      <c r="H46" s="427" t="s">
        <v>227</v>
      </c>
      <c r="I46" s="425" t="s">
        <v>794</v>
      </c>
      <c r="J46" s="425" t="s">
        <v>889</v>
      </c>
      <c r="K46" s="425" t="s">
        <v>890</v>
      </c>
      <c r="L46" s="425" t="s">
        <v>891</v>
      </c>
      <c r="M46" s="1" t="s">
        <v>228</v>
      </c>
      <c r="N46" s="1" t="s">
        <v>229</v>
      </c>
      <c r="O46" s="1" t="s">
        <v>230</v>
      </c>
      <c r="P46" s="1" t="s">
        <v>231</v>
      </c>
      <c r="Q46" s="1" t="s">
        <v>806</v>
      </c>
      <c r="R46" s="1" t="s">
        <v>792</v>
      </c>
      <c r="S46" s="100" t="s">
        <v>232</v>
      </c>
      <c r="T46" s="1" t="s">
        <v>233</v>
      </c>
    </row>
    <row r="47" spans="1:20" x14ac:dyDescent="0.25">
      <c r="A47" s="441" t="s">
        <v>909</v>
      </c>
      <c r="B47" s="433">
        <v>5</v>
      </c>
      <c r="C47" s="433" t="s">
        <v>325</v>
      </c>
      <c r="D47" s="331">
        <f>(B47*D48)*40</f>
        <v>1000</v>
      </c>
      <c r="E47" s="436" t="s">
        <v>236</v>
      </c>
      <c r="F47" s="433" t="str">
        <f>F39</f>
        <v xml:space="preserve">1310-73-2 </v>
      </c>
      <c r="G47" s="433" t="str">
        <f t="shared" ref="G47:R47" si="10">G39</f>
        <v>Merck</v>
      </c>
      <c r="H47" s="433">
        <f t="shared" si="10"/>
        <v>1064825000</v>
      </c>
      <c r="I47" s="433" t="str">
        <f t="shared" si="10"/>
        <v>Ph Eur,BP,FCC,JP,NF,E 524</v>
      </c>
      <c r="J47" s="101" t="s">
        <v>892</v>
      </c>
      <c r="K47" t="s">
        <v>890</v>
      </c>
      <c r="L47" s="433" t="str">
        <f>L31</f>
        <v>00113</v>
      </c>
      <c r="M47" s="433">
        <f t="shared" si="10"/>
        <v>2801.43</v>
      </c>
      <c r="N47" s="433" t="str">
        <f t="shared" si="10"/>
        <v>ZAR</v>
      </c>
      <c r="O47" s="433">
        <f t="shared" si="10"/>
        <v>5</v>
      </c>
      <c r="P47" s="433" t="str">
        <f t="shared" si="10"/>
        <v>kg</v>
      </c>
      <c r="Q47" s="433">
        <f t="shared" si="10"/>
        <v>0</v>
      </c>
      <c r="R47" s="365">
        <f t="shared" si="10"/>
        <v>2</v>
      </c>
      <c r="S47" s="450">
        <f>S39</f>
        <v>42.581735999999992</v>
      </c>
      <c r="T47" s="433" t="str">
        <f>T31</f>
        <v>http://www.merckmillipore.com/ZA/en/product/Sodium-hydroxide-pellets,MDA_CHEM-106482?ReferrerURL=https%3A%2F%2Fwww.google.co.za%2F</v>
      </c>
    </row>
    <row r="48" spans="1:20" x14ac:dyDescent="0.25">
      <c r="A48" s="441" t="s">
        <v>260</v>
      </c>
      <c r="B48" s="433">
        <v>1</v>
      </c>
      <c r="C48" s="433" t="s">
        <v>264</v>
      </c>
      <c r="D48" s="436">
        <v>5</v>
      </c>
      <c r="E48" s="436" t="s">
        <v>264</v>
      </c>
      <c r="F48" s="101" t="s">
        <v>262</v>
      </c>
      <c r="G48" s="101" t="s">
        <v>79</v>
      </c>
      <c r="H48" s="433" t="s">
        <v>79</v>
      </c>
      <c r="I48" s="433" t="s">
        <v>797</v>
      </c>
      <c r="J48" s="433" t="s">
        <v>79</v>
      </c>
      <c r="K48" s="468" t="s">
        <v>900</v>
      </c>
      <c r="L48" s="433"/>
      <c r="M48" s="96" t="s">
        <v>79</v>
      </c>
      <c r="N48" s="96" t="s">
        <v>79</v>
      </c>
      <c r="O48" s="96" t="s">
        <v>79</v>
      </c>
      <c r="P48" s="96" t="s">
        <v>79</v>
      </c>
      <c r="Q48" s="96" t="s">
        <v>79</v>
      </c>
      <c r="R48" s="96" t="s">
        <v>79</v>
      </c>
      <c r="S48" s="97" t="s">
        <v>79</v>
      </c>
      <c r="T48" s="96" t="s">
        <v>79</v>
      </c>
    </row>
    <row r="49" spans="1:20" x14ac:dyDescent="0.25">
      <c r="A49" s="176"/>
      <c r="B49" s="176"/>
      <c r="C49" s="176"/>
      <c r="D49" s="176"/>
      <c r="E49" s="176"/>
      <c r="F49" s="176"/>
      <c r="G49" s="448"/>
      <c r="H49" s="476"/>
      <c r="I49" s="477"/>
      <c r="J49" s="477"/>
      <c r="K49" s="477"/>
      <c r="M49" s="21"/>
      <c r="N49" s="374"/>
    </row>
    <row r="50" spans="1:20" x14ac:dyDescent="0.25">
      <c r="A50" s="424" t="s">
        <v>927</v>
      </c>
      <c r="B50" s="425" t="s">
        <v>224</v>
      </c>
      <c r="C50" s="425" t="s">
        <v>175</v>
      </c>
      <c r="D50" s="426" t="s">
        <v>928</v>
      </c>
      <c r="E50" s="426" t="s">
        <v>175</v>
      </c>
      <c r="F50" s="425" t="s">
        <v>225</v>
      </c>
      <c r="G50" s="425" t="s">
        <v>226</v>
      </c>
      <c r="H50" s="427" t="s">
        <v>227</v>
      </c>
      <c r="I50" s="425" t="s">
        <v>794</v>
      </c>
      <c r="J50" s="425" t="s">
        <v>889</v>
      </c>
      <c r="K50" s="425" t="s">
        <v>890</v>
      </c>
      <c r="L50" s="425" t="s">
        <v>891</v>
      </c>
      <c r="M50" s="1" t="s">
        <v>228</v>
      </c>
      <c r="N50" s="1" t="s">
        <v>229</v>
      </c>
      <c r="O50" s="1" t="s">
        <v>230</v>
      </c>
      <c r="P50" s="1" t="s">
        <v>231</v>
      </c>
      <c r="Q50" s="1" t="s">
        <v>806</v>
      </c>
      <c r="R50" s="1" t="s">
        <v>792</v>
      </c>
      <c r="S50" s="100" t="s">
        <v>232</v>
      </c>
      <c r="T50" s="1" t="s">
        <v>233</v>
      </c>
    </row>
    <row r="51" spans="1:20" x14ac:dyDescent="0.25">
      <c r="A51" s="467" t="s">
        <v>909</v>
      </c>
      <c r="B51" s="101">
        <v>0.1</v>
      </c>
      <c r="C51" s="101" t="s">
        <v>325</v>
      </c>
      <c r="D51" s="331">
        <f>(B51*D52)*40</f>
        <v>40</v>
      </c>
      <c r="E51" s="331" t="s">
        <v>236</v>
      </c>
      <c r="F51" s="101" t="s">
        <v>910</v>
      </c>
      <c r="G51" s="101" t="str">
        <f>G31</f>
        <v>Merck</v>
      </c>
      <c r="H51" s="433">
        <f>H31</f>
        <v>1064825000</v>
      </c>
      <c r="I51" s="101" t="str">
        <f>I31</f>
        <v>Ph Eur,BP,FCC,JP,NF,E 524</v>
      </c>
      <c r="J51" s="101" t="s">
        <v>892</v>
      </c>
      <c r="K51" t="s">
        <v>890</v>
      </c>
      <c r="L51" s="96" t="str">
        <f>L31</f>
        <v>00113</v>
      </c>
      <c r="M51" s="96">
        <v>2801.43</v>
      </c>
      <c r="N51" s="96" t="s">
        <v>238</v>
      </c>
      <c r="O51" s="96">
        <v>5</v>
      </c>
      <c r="P51" s="96" t="s">
        <v>222</v>
      </c>
      <c r="Q51" s="96"/>
      <c r="R51" s="365">
        <f>ROUNDDOWN((0.9*(O51*1000)/(D51+D39+D77+D82+D31+D47)),0)</f>
        <v>2</v>
      </c>
      <c r="S51" s="96">
        <f>(M51/O51)*0.076</f>
        <v>42.581735999999992</v>
      </c>
      <c r="T51" s="369" t="str">
        <f>T31</f>
        <v>http://www.merckmillipore.com/ZA/en/product/Sodium-hydroxide-pellets,MDA_CHEM-106482?ReferrerURL=https%3A%2F%2Fwww.google.co.za%2F</v>
      </c>
    </row>
    <row r="52" spans="1:20" x14ac:dyDescent="0.25">
      <c r="A52" s="441" t="s">
        <v>260</v>
      </c>
      <c r="B52" s="101">
        <v>1</v>
      </c>
      <c r="C52" s="101" t="s">
        <v>264</v>
      </c>
      <c r="D52" s="331">
        <v>10</v>
      </c>
      <c r="E52" s="331" t="s">
        <v>264</v>
      </c>
      <c r="F52" s="101" t="s">
        <v>262</v>
      </c>
      <c r="G52" s="101" t="s">
        <v>79</v>
      </c>
      <c r="H52" s="433" t="s">
        <v>79</v>
      </c>
      <c r="I52" s="433" t="s">
        <v>797</v>
      </c>
      <c r="J52" s="433" t="s">
        <v>79</v>
      </c>
      <c r="K52" s="468" t="s">
        <v>900</v>
      </c>
      <c r="L52" s="96"/>
      <c r="M52" s="96" t="s">
        <v>79</v>
      </c>
      <c r="N52" s="96" t="s">
        <v>79</v>
      </c>
      <c r="O52" s="96" t="s">
        <v>79</v>
      </c>
      <c r="P52" s="96" t="s">
        <v>79</v>
      </c>
      <c r="Q52" s="96" t="s">
        <v>79</v>
      </c>
      <c r="R52" s="96" t="s">
        <v>79</v>
      </c>
      <c r="S52" s="97" t="s">
        <v>79</v>
      </c>
      <c r="T52" s="96" t="s">
        <v>79</v>
      </c>
    </row>
    <row r="53" spans="1:20" x14ac:dyDescent="0.25">
      <c r="A53" s="467" t="s">
        <v>929</v>
      </c>
      <c r="B53" s="101"/>
      <c r="C53" s="101"/>
      <c r="D53" s="331">
        <v>10</v>
      </c>
      <c r="E53" s="331" t="s">
        <v>264</v>
      </c>
      <c r="F53" s="101" t="s">
        <v>262</v>
      </c>
      <c r="G53" s="101" t="s">
        <v>79</v>
      </c>
      <c r="H53" s="433" t="s">
        <v>79</v>
      </c>
      <c r="I53" s="433" t="s">
        <v>797</v>
      </c>
      <c r="J53" s="433" t="s">
        <v>79</v>
      </c>
      <c r="K53" s="468" t="s">
        <v>900</v>
      </c>
      <c r="L53" s="96"/>
      <c r="M53" s="96" t="s">
        <v>79</v>
      </c>
      <c r="N53" s="96" t="s">
        <v>79</v>
      </c>
      <c r="O53" s="96" t="s">
        <v>79</v>
      </c>
      <c r="P53" s="96" t="s">
        <v>79</v>
      </c>
      <c r="Q53" s="96" t="s">
        <v>79</v>
      </c>
      <c r="R53" s="96" t="s">
        <v>79</v>
      </c>
      <c r="S53" s="97" t="s">
        <v>79</v>
      </c>
      <c r="T53" s="96" t="s">
        <v>79</v>
      </c>
    </row>
    <row r="54" spans="1:20" x14ac:dyDescent="0.25">
      <c r="A54" s="12"/>
      <c r="B54" s="59"/>
      <c r="C54" s="59"/>
      <c r="D54" s="59"/>
      <c r="E54" s="59"/>
      <c r="F54" s="59"/>
      <c r="G54" s="59"/>
      <c r="H54" s="470"/>
      <c r="I54" s="404"/>
      <c r="J54" s="404"/>
      <c r="K54" s="404"/>
      <c r="M54" s="59"/>
      <c r="N54" s="59"/>
      <c r="O54" s="59"/>
      <c r="P54" s="59"/>
      <c r="Q54" s="59"/>
      <c r="R54" s="59"/>
      <c r="S54" s="82"/>
      <c r="T54" s="59"/>
    </row>
    <row r="55" spans="1:20" ht="23.25" x14ac:dyDescent="0.35">
      <c r="A55" s="93" t="s">
        <v>930</v>
      </c>
      <c r="B55" s="94"/>
      <c r="C55" s="94"/>
      <c r="D55" s="94"/>
      <c r="E55" s="94"/>
      <c r="F55" s="94"/>
      <c r="G55" s="94"/>
      <c r="H55" s="423"/>
      <c r="I55" s="94"/>
      <c r="J55" s="94"/>
      <c r="K55" s="94"/>
      <c r="L55" s="94"/>
      <c r="M55" s="94"/>
      <c r="N55" s="94"/>
      <c r="O55" s="94"/>
      <c r="P55" s="94"/>
      <c r="Q55" s="94"/>
      <c r="R55" s="94"/>
      <c r="S55" s="94"/>
      <c r="T55" s="94"/>
    </row>
    <row r="56" spans="1:20" x14ac:dyDescent="0.25">
      <c r="A56" s="424" t="s">
        <v>931</v>
      </c>
      <c r="B56" s="425" t="s">
        <v>224</v>
      </c>
      <c r="C56" s="425" t="s">
        <v>175</v>
      </c>
      <c r="D56" s="426" t="s">
        <v>932</v>
      </c>
      <c r="E56" s="426" t="s">
        <v>175</v>
      </c>
      <c r="F56" s="425" t="s">
        <v>225</v>
      </c>
      <c r="G56" s="425" t="s">
        <v>226</v>
      </c>
      <c r="H56" s="427" t="s">
        <v>227</v>
      </c>
      <c r="I56" s="425" t="s">
        <v>794</v>
      </c>
      <c r="J56" s="425" t="s">
        <v>889</v>
      </c>
      <c r="K56" s="425" t="s">
        <v>890</v>
      </c>
      <c r="L56" s="425" t="s">
        <v>891</v>
      </c>
      <c r="M56" s="1" t="s">
        <v>228</v>
      </c>
      <c r="N56" s="1" t="s">
        <v>229</v>
      </c>
      <c r="O56" s="1" t="s">
        <v>230</v>
      </c>
      <c r="P56" s="1" t="s">
        <v>231</v>
      </c>
      <c r="Q56" s="1" t="s">
        <v>806</v>
      </c>
      <c r="R56" s="1" t="s">
        <v>792</v>
      </c>
      <c r="S56" s="100" t="s">
        <v>232</v>
      </c>
      <c r="T56" s="1" t="s">
        <v>233</v>
      </c>
    </row>
    <row r="57" spans="1:20" x14ac:dyDescent="0.25">
      <c r="A57" s="101" t="str">
        <f>A6</f>
        <v>Tris (Trizma) Base</v>
      </c>
      <c r="B57" s="101">
        <v>50</v>
      </c>
      <c r="C57" s="101" t="s">
        <v>808</v>
      </c>
      <c r="D57" s="331">
        <f>((B57/1000)*D59)*121.14</f>
        <v>302.85000000000002</v>
      </c>
      <c r="E57" s="331" t="s">
        <v>236</v>
      </c>
      <c r="F57" s="101" t="str">
        <f>F6</f>
        <v>77-86-1</v>
      </c>
      <c r="G57" s="101" t="str">
        <f>G6</f>
        <v>Sigma Aldrich</v>
      </c>
      <c r="H57" s="433" t="str">
        <f>H6</f>
        <v>T6066-5KG</v>
      </c>
      <c r="I57" s="101" t="str">
        <f>I6</f>
        <v>Ph. Eur., USP</v>
      </c>
      <c r="J57" s="431" t="s">
        <v>892</v>
      </c>
      <c r="K57" s="478" t="s">
        <v>890</v>
      </c>
      <c r="L57" s="96"/>
      <c r="M57" s="96">
        <f t="shared" ref="M57:T57" si="11">M6</f>
        <v>510</v>
      </c>
      <c r="N57" s="96" t="str">
        <f t="shared" si="11"/>
        <v>ZAR</v>
      </c>
      <c r="O57" s="96">
        <f t="shared" si="11"/>
        <v>5</v>
      </c>
      <c r="P57" s="96" t="str">
        <f t="shared" si="11"/>
        <v>kg</v>
      </c>
      <c r="Q57" s="96" t="str">
        <f t="shared" si="11"/>
        <v>min</v>
      </c>
      <c r="R57" s="96">
        <f t="shared" si="11"/>
        <v>14</v>
      </c>
      <c r="S57" s="96">
        <f t="shared" si="11"/>
        <v>0</v>
      </c>
      <c r="T57" s="96" t="str">
        <f t="shared" si="11"/>
        <v>http://www.sigmaaldrich.com/catalog/product/sigma/t6066?lang=en&amp;region=ZA</v>
      </c>
    </row>
    <row r="58" spans="1:20" x14ac:dyDescent="0.25">
      <c r="A58" s="441" t="str">
        <f>A19</f>
        <v>Sodium chloride</v>
      </c>
      <c r="B58" s="101">
        <v>8.5</v>
      </c>
      <c r="C58" s="101" t="s">
        <v>808</v>
      </c>
      <c r="D58" s="331">
        <f>((B58/1000)*D59)* 58.44</f>
        <v>24.837000000000003</v>
      </c>
      <c r="E58" s="331" t="s">
        <v>236</v>
      </c>
      <c r="F58" s="101" t="str">
        <f>F19</f>
        <v>7647-14-5</v>
      </c>
      <c r="G58" s="101" t="str">
        <f>G19</f>
        <v>Merck</v>
      </c>
      <c r="H58" s="431">
        <f>H19</f>
        <v>1162245000</v>
      </c>
      <c r="I58" s="101">
        <f>I19</f>
        <v>0.21</v>
      </c>
      <c r="J58" s="431" t="s">
        <v>892</v>
      </c>
      <c r="K58" s="443" t="s">
        <v>890</v>
      </c>
      <c r="L58" s="96"/>
      <c r="M58" s="96">
        <f t="shared" ref="M58:T58" si="12">M19</f>
        <v>0</v>
      </c>
      <c r="N58" s="96" t="str">
        <f t="shared" si="12"/>
        <v>ZAR</v>
      </c>
      <c r="O58" s="96">
        <f t="shared" si="12"/>
        <v>5</v>
      </c>
      <c r="P58" s="96" t="str">
        <f t="shared" si="12"/>
        <v>kg</v>
      </c>
      <c r="Q58" s="96">
        <f t="shared" si="12"/>
        <v>0</v>
      </c>
      <c r="R58" s="96">
        <f t="shared" si="12"/>
        <v>34</v>
      </c>
      <c r="S58" s="96">
        <f t="shared" si="12"/>
        <v>0</v>
      </c>
      <c r="T58" s="96" t="str">
        <f t="shared" si="12"/>
        <v>http://www.merckmillipore.com/ZA/en/product/Sodium-chloride,MDA_CHEM-116224?ReferrerURL=https%3A%2F%2Fwww.google.co.za%2F</v>
      </c>
    </row>
    <row r="59" spans="1:20" x14ac:dyDescent="0.25">
      <c r="A59" s="441" t="s">
        <v>260</v>
      </c>
      <c r="B59" s="101">
        <v>1</v>
      </c>
      <c r="C59" s="101" t="s">
        <v>264</v>
      </c>
      <c r="D59" s="331">
        <v>50</v>
      </c>
      <c r="E59" s="331" t="s">
        <v>264</v>
      </c>
      <c r="F59" s="101" t="s">
        <v>262</v>
      </c>
      <c r="G59" s="101" t="s">
        <v>79</v>
      </c>
      <c r="H59" s="433" t="s">
        <v>79</v>
      </c>
      <c r="I59" s="433" t="s">
        <v>797</v>
      </c>
      <c r="J59" s="433" t="s">
        <v>79</v>
      </c>
      <c r="K59" s="468" t="s">
        <v>900</v>
      </c>
      <c r="L59" s="96"/>
      <c r="M59" s="96" t="s">
        <v>79</v>
      </c>
      <c r="N59" s="96" t="s">
        <v>79</v>
      </c>
      <c r="O59" s="96" t="s">
        <v>79</v>
      </c>
      <c r="P59" s="96" t="s">
        <v>79</v>
      </c>
      <c r="Q59" s="96" t="s">
        <v>79</v>
      </c>
      <c r="R59" s="96" t="s">
        <v>79</v>
      </c>
      <c r="S59" s="97" t="s">
        <v>79</v>
      </c>
      <c r="T59" s="96" t="s">
        <v>79</v>
      </c>
    </row>
    <row r="60" spans="1:20" x14ac:dyDescent="0.25">
      <c r="A60" s="176"/>
      <c r="B60" s="176"/>
      <c r="C60" s="176"/>
      <c r="D60" s="176"/>
      <c r="E60" s="176"/>
      <c r="F60" s="176"/>
      <c r="G60" s="176"/>
      <c r="H60" s="447"/>
      <c r="I60" s="176"/>
      <c r="J60" s="176"/>
      <c r="K60" s="176"/>
    </row>
    <row r="61" spans="1:20" x14ac:dyDescent="0.25">
      <c r="A61" s="424" t="s">
        <v>933</v>
      </c>
      <c r="B61" s="425" t="s">
        <v>224</v>
      </c>
      <c r="C61" s="425" t="s">
        <v>175</v>
      </c>
      <c r="D61" s="426" t="s">
        <v>902</v>
      </c>
      <c r="E61" s="426" t="s">
        <v>175</v>
      </c>
      <c r="F61" s="425" t="s">
        <v>225</v>
      </c>
      <c r="G61" s="425" t="s">
        <v>226</v>
      </c>
      <c r="H61" s="427" t="s">
        <v>227</v>
      </c>
      <c r="I61" s="425" t="s">
        <v>794</v>
      </c>
      <c r="J61" s="425" t="s">
        <v>889</v>
      </c>
      <c r="K61" s="425" t="s">
        <v>890</v>
      </c>
      <c r="L61" s="425" t="s">
        <v>891</v>
      </c>
      <c r="M61" s="1" t="s">
        <v>228</v>
      </c>
      <c r="N61" s="1" t="s">
        <v>229</v>
      </c>
      <c r="O61" s="1" t="s">
        <v>230</v>
      </c>
      <c r="P61" s="1" t="s">
        <v>231</v>
      </c>
      <c r="Q61" s="1" t="s">
        <v>806</v>
      </c>
      <c r="R61" s="1" t="s">
        <v>792</v>
      </c>
      <c r="S61" s="100" t="s">
        <v>232</v>
      </c>
      <c r="T61" s="1" t="s">
        <v>233</v>
      </c>
    </row>
    <row r="62" spans="1:20" x14ac:dyDescent="0.25">
      <c r="A62" s="101" t="str">
        <f>A18</f>
        <v>Sodium carbonate</v>
      </c>
      <c r="B62" s="101">
        <v>0.3</v>
      </c>
      <c r="C62" s="101" t="s">
        <v>325</v>
      </c>
      <c r="D62" s="331">
        <f>(B62*D63)*105.99</f>
        <v>635.93999999999994</v>
      </c>
      <c r="E62" s="331" t="s">
        <v>236</v>
      </c>
      <c r="F62" s="101" t="str">
        <f>F8</f>
        <v>497-19-8</v>
      </c>
      <c r="G62" s="101" t="str">
        <f>G8</f>
        <v>Sigma Aldrich</v>
      </c>
      <c r="H62" s="433" t="str">
        <f>H8</f>
        <v>13418-1KG-R</v>
      </c>
      <c r="I62" s="101" t="str">
        <f>I8</f>
        <v>Ph. Eur., BP, NF, FCC, E500</v>
      </c>
      <c r="J62" s="431" t="s">
        <v>892</v>
      </c>
      <c r="K62" s="478" t="s">
        <v>890</v>
      </c>
      <c r="L62" s="96"/>
      <c r="M62" s="96">
        <f t="shared" ref="M62:T62" si="13">M8</f>
        <v>3921.56</v>
      </c>
      <c r="N62" s="96" t="str">
        <f t="shared" si="13"/>
        <v>ZAR</v>
      </c>
      <c r="O62" s="96">
        <f t="shared" si="13"/>
        <v>1</v>
      </c>
      <c r="P62" s="96" t="str">
        <f t="shared" si="13"/>
        <v>kg</v>
      </c>
      <c r="Q62" s="96" t="str">
        <f t="shared" si="13"/>
        <v>min</v>
      </c>
      <c r="R62" s="96">
        <f t="shared" si="13"/>
        <v>1</v>
      </c>
      <c r="S62" s="96">
        <f t="shared" si="13"/>
        <v>0</v>
      </c>
      <c r="T62" s="96" t="str">
        <f t="shared" si="13"/>
        <v>http://www.sigmaaldrich.com/catalog/product/sigald/13418?lang=en&amp;region=ZA</v>
      </c>
    </row>
    <row r="63" spans="1:20" x14ac:dyDescent="0.25">
      <c r="A63" s="441" t="s">
        <v>260</v>
      </c>
      <c r="B63" s="101">
        <v>1</v>
      </c>
      <c r="C63" s="101" t="s">
        <v>264</v>
      </c>
      <c r="D63" s="331">
        <v>20</v>
      </c>
      <c r="E63" s="331" t="s">
        <v>264</v>
      </c>
      <c r="F63" s="101" t="s">
        <v>262</v>
      </c>
      <c r="G63" s="101" t="s">
        <v>79</v>
      </c>
      <c r="H63" s="433" t="s">
        <v>79</v>
      </c>
      <c r="I63" s="433" t="s">
        <v>797</v>
      </c>
      <c r="J63" s="433" t="s">
        <v>79</v>
      </c>
      <c r="K63" s="468" t="s">
        <v>900</v>
      </c>
      <c r="L63" s="96"/>
      <c r="M63" s="96" t="s">
        <v>79</v>
      </c>
      <c r="N63" s="96" t="s">
        <v>79</v>
      </c>
      <c r="O63" s="96" t="s">
        <v>79</v>
      </c>
      <c r="P63" s="96" t="s">
        <v>79</v>
      </c>
      <c r="Q63" s="96" t="s">
        <v>79</v>
      </c>
      <c r="R63" s="96" t="s">
        <v>79</v>
      </c>
      <c r="S63" s="97" t="s">
        <v>79</v>
      </c>
      <c r="T63" s="96" t="s">
        <v>79</v>
      </c>
    </row>
    <row r="64" spans="1:20" x14ac:dyDescent="0.25">
      <c r="A64" s="176"/>
      <c r="B64" s="176"/>
      <c r="C64" s="176"/>
      <c r="D64" s="176"/>
      <c r="E64" s="176"/>
      <c r="F64" s="176"/>
      <c r="G64" s="176"/>
      <c r="H64" s="447"/>
      <c r="I64" s="176"/>
      <c r="J64" s="176"/>
      <c r="K64" s="176"/>
    </row>
    <row r="65" spans="1:20" x14ac:dyDescent="0.25">
      <c r="A65" s="424" t="s">
        <v>934</v>
      </c>
      <c r="B65" s="425" t="s">
        <v>224</v>
      </c>
      <c r="C65" s="425" t="s">
        <v>175</v>
      </c>
      <c r="D65" s="426" t="s">
        <v>935</v>
      </c>
      <c r="E65" s="426" t="s">
        <v>175</v>
      </c>
      <c r="F65" s="425" t="s">
        <v>225</v>
      </c>
      <c r="G65" s="425" t="s">
        <v>226</v>
      </c>
      <c r="H65" s="427" t="s">
        <v>227</v>
      </c>
      <c r="I65" s="425" t="s">
        <v>794</v>
      </c>
      <c r="J65" s="425" t="s">
        <v>889</v>
      </c>
      <c r="K65" s="425" t="s">
        <v>890</v>
      </c>
      <c r="L65" s="425" t="s">
        <v>891</v>
      </c>
      <c r="M65" s="1" t="s">
        <v>228</v>
      </c>
      <c r="N65" s="1" t="s">
        <v>229</v>
      </c>
      <c r="O65" s="1" t="s">
        <v>230</v>
      </c>
      <c r="P65" s="1" t="s">
        <v>231</v>
      </c>
      <c r="Q65" s="1" t="s">
        <v>806</v>
      </c>
      <c r="R65" s="1" t="s">
        <v>792</v>
      </c>
      <c r="S65" s="100" t="s">
        <v>232</v>
      </c>
      <c r="T65" s="1" t="s">
        <v>233</v>
      </c>
    </row>
    <row r="66" spans="1:20" x14ac:dyDescent="0.25">
      <c r="A66" s="101" t="s">
        <v>915</v>
      </c>
      <c r="B66" s="364">
        <v>6</v>
      </c>
      <c r="C66" s="101" t="s">
        <v>325</v>
      </c>
      <c r="D66" s="479">
        <f>((36.46*B66*1.5)/(0.37*1.19))</f>
        <v>745.26459232341585</v>
      </c>
      <c r="E66" s="331" t="s">
        <v>261</v>
      </c>
      <c r="F66" s="101" t="str">
        <f>F35</f>
        <v>7647-01-0</v>
      </c>
      <c r="G66" s="101" t="str">
        <f>G35</f>
        <v>Merck</v>
      </c>
      <c r="H66" s="431">
        <f>H35</f>
        <v>1003142500</v>
      </c>
      <c r="I66" s="101" t="str">
        <f>I35</f>
        <v>Ph Eur,BP,JP,NF</v>
      </c>
      <c r="J66" s="101" t="s">
        <v>892</v>
      </c>
      <c r="K66" s="369" t="s">
        <v>890</v>
      </c>
      <c r="L66" s="96"/>
      <c r="M66" s="96">
        <f t="shared" ref="M66:S66" si="14">M35</f>
        <v>0</v>
      </c>
      <c r="N66" s="96" t="str">
        <f t="shared" si="14"/>
        <v>ZAR</v>
      </c>
      <c r="O66" s="96">
        <f t="shared" si="14"/>
        <v>2.5</v>
      </c>
      <c r="P66" s="96" t="str">
        <f t="shared" si="14"/>
        <v>L</v>
      </c>
      <c r="Q66" s="96">
        <f t="shared" si="14"/>
        <v>0</v>
      </c>
      <c r="R66" s="96">
        <f t="shared" si="14"/>
        <v>1</v>
      </c>
      <c r="S66" s="96">
        <f t="shared" si="14"/>
        <v>0</v>
      </c>
      <c r="T66" s="96" t="s">
        <v>917</v>
      </c>
    </row>
    <row r="67" spans="1:20" x14ac:dyDescent="0.25">
      <c r="A67" s="441" t="s">
        <v>260</v>
      </c>
      <c r="B67" s="101">
        <v>1</v>
      </c>
      <c r="C67" s="101" t="s">
        <v>264</v>
      </c>
      <c r="D67" s="479">
        <f>1500-D66</f>
        <v>754.73540767658415</v>
      </c>
      <c r="E67" s="331" t="s">
        <v>261</v>
      </c>
      <c r="F67" s="101" t="s">
        <v>262</v>
      </c>
      <c r="G67" s="101" t="s">
        <v>79</v>
      </c>
      <c r="H67" s="433" t="s">
        <v>79</v>
      </c>
      <c r="I67" s="433" t="s">
        <v>797</v>
      </c>
      <c r="J67" s="433" t="s">
        <v>79</v>
      </c>
      <c r="K67" s="468" t="s">
        <v>900</v>
      </c>
      <c r="L67" s="96"/>
      <c r="M67" s="96"/>
      <c r="N67" s="96"/>
      <c r="O67" s="96"/>
      <c r="P67" s="96"/>
      <c r="Q67" s="96"/>
      <c r="R67" s="96"/>
      <c r="S67" s="97"/>
      <c r="T67" s="96"/>
    </row>
    <row r="68" spans="1:20" x14ac:dyDescent="0.25">
      <c r="A68" s="176"/>
      <c r="B68" s="176"/>
      <c r="C68" s="176"/>
      <c r="D68" s="176"/>
      <c r="E68" s="375"/>
      <c r="F68" s="176"/>
      <c r="G68" s="176"/>
      <c r="H68" s="447"/>
      <c r="I68" s="176"/>
      <c r="J68" s="176"/>
      <c r="K68" s="176"/>
    </row>
    <row r="69" spans="1:20" x14ac:dyDescent="0.25">
      <c r="A69" s="424" t="s">
        <v>936</v>
      </c>
      <c r="B69" s="425" t="s">
        <v>224</v>
      </c>
      <c r="C69" s="425" t="s">
        <v>175</v>
      </c>
      <c r="D69" s="426" t="s">
        <v>935</v>
      </c>
      <c r="E69" s="426" t="s">
        <v>175</v>
      </c>
      <c r="F69" s="425" t="s">
        <v>225</v>
      </c>
      <c r="G69" s="425" t="s">
        <v>226</v>
      </c>
      <c r="H69" s="427" t="s">
        <v>227</v>
      </c>
      <c r="I69" s="425" t="s">
        <v>794</v>
      </c>
      <c r="J69" s="425" t="s">
        <v>889</v>
      </c>
      <c r="K69" s="425" t="s">
        <v>890</v>
      </c>
      <c r="L69" s="425" t="s">
        <v>891</v>
      </c>
      <c r="M69" s="1" t="s">
        <v>228</v>
      </c>
      <c r="N69" s="1" t="s">
        <v>229</v>
      </c>
      <c r="O69" s="1" t="s">
        <v>230</v>
      </c>
      <c r="P69" s="1" t="s">
        <v>231</v>
      </c>
      <c r="Q69" s="1" t="s">
        <v>806</v>
      </c>
      <c r="R69" s="1" t="s">
        <v>792</v>
      </c>
      <c r="S69" s="100" t="s">
        <v>232</v>
      </c>
      <c r="T69" s="1" t="s">
        <v>233</v>
      </c>
    </row>
    <row r="70" spans="1:20" x14ac:dyDescent="0.25">
      <c r="A70" s="101" t="s">
        <v>811</v>
      </c>
      <c r="B70" s="101">
        <v>2</v>
      </c>
      <c r="C70" s="101" t="s">
        <v>325</v>
      </c>
      <c r="D70" s="331">
        <f>(B70*D71)*110.98</f>
        <v>332.94</v>
      </c>
      <c r="E70" s="331" t="s">
        <v>236</v>
      </c>
      <c r="F70" s="101" t="s">
        <v>813</v>
      </c>
      <c r="G70" s="101" t="s">
        <v>791</v>
      </c>
      <c r="H70" s="431">
        <v>1023782500</v>
      </c>
      <c r="I70" s="101" t="s">
        <v>815</v>
      </c>
      <c r="J70" s="101" t="s">
        <v>892</v>
      </c>
      <c r="K70" s="369" t="s">
        <v>890</v>
      </c>
      <c r="L70" s="96"/>
      <c r="M70" s="157"/>
      <c r="N70" s="96" t="s">
        <v>238</v>
      </c>
      <c r="O70" s="96">
        <v>2.5</v>
      </c>
      <c r="P70" s="96" t="s">
        <v>222</v>
      </c>
      <c r="Q70" s="96"/>
      <c r="R70" s="365">
        <f>ROUNDDOWN((0.9*(O70*1000)/(D70)),0)</f>
        <v>6</v>
      </c>
      <c r="S70" s="96">
        <f>(M70/O70)/Assumptions!A4</f>
        <v>0</v>
      </c>
      <c r="T70" s="369" t="s">
        <v>814</v>
      </c>
    </row>
    <row r="71" spans="1:20" x14ac:dyDescent="0.25">
      <c r="A71" s="441" t="s">
        <v>260</v>
      </c>
      <c r="B71" s="101">
        <v>1</v>
      </c>
      <c r="C71" s="101" t="s">
        <v>264</v>
      </c>
      <c r="D71" s="331">
        <v>1.5</v>
      </c>
      <c r="E71" s="331" t="s">
        <v>264</v>
      </c>
      <c r="F71" s="101" t="s">
        <v>262</v>
      </c>
      <c r="G71" s="101" t="s">
        <v>79</v>
      </c>
      <c r="H71" s="433" t="s">
        <v>79</v>
      </c>
      <c r="I71" s="433" t="s">
        <v>797</v>
      </c>
      <c r="J71" s="433" t="s">
        <v>79</v>
      </c>
      <c r="K71" s="468" t="s">
        <v>900</v>
      </c>
      <c r="L71" s="96"/>
      <c r="M71" s="96" t="s">
        <v>79</v>
      </c>
      <c r="N71" s="96" t="s">
        <v>79</v>
      </c>
      <c r="O71" s="96" t="s">
        <v>79</v>
      </c>
      <c r="P71" s="96" t="s">
        <v>79</v>
      </c>
      <c r="Q71" s="96" t="s">
        <v>79</v>
      </c>
      <c r="R71" s="96" t="s">
        <v>79</v>
      </c>
      <c r="S71" s="97" t="s">
        <v>79</v>
      </c>
      <c r="T71" s="96" t="s">
        <v>79</v>
      </c>
    </row>
    <row r="72" spans="1:20" x14ac:dyDescent="0.25">
      <c r="A72" s="176"/>
      <c r="B72" s="176"/>
      <c r="C72" s="176"/>
      <c r="D72" s="176"/>
      <c r="E72" s="176"/>
      <c r="F72" s="176"/>
      <c r="G72" s="176"/>
      <c r="H72" s="447"/>
      <c r="I72" s="176"/>
      <c r="J72" s="176"/>
      <c r="K72" s="176"/>
    </row>
    <row r="73" spans="1:20" x14ac:dyDescent="0.25">
      <c r="A73" s="424" t="s">
        <v>937</v>
      </c>
      <c r="B73" s="425" t="s">
        <v>224</v>
      </c>
      <c r="C73" s="425" t="s">
        <v>175</v>
      </c>
      <c r="D73" s="426" t="s">
        <v>928</v>
      </c>
      <c r="E73" s="426" t="s">
        <v>175</v>
      </c>
      <c r="F73" s="425" t="s">
        <v>225</v>
      </c>
      <c r="G73" s="425" t="s">
        <v>226</v>
      </c>
      <c r="H73" s="427" t="s">
        <v>227</v>
      </c>
      <c r="I73" s="425" t="s">
        <v>794</v>
      </c>
      <c r="J73" s="425" t="s">
        <v>889</v>
      </c>
      <c r="K73" s="425" t="s">
        <v>890</v>
      </c>
      <c r="L73" s="425" t="s">
        <v>891</v>
      </c>
      <c r="M73" s="1" t="s">
        <v>228</v>
      </c>
      <c r="N73" s="1" t="s">
        <v>229</v>
      </c>
      <c r="O73" s="1" t="s">
        <v>230</v>
      </c>
      <c r="P73" s="1" t="s">
        <v>231</v>
      </c>
      <c r="Q73" s="1" t="s">
        <v>806</v>
      </c>
      <c r="R73" s="1" t="s">
        <v>792</v>
      </c>
      <c r="S73" s="100" t="s">
        <v>232</v>
      </c>
      <c r="T73" s="1" t="s">
        <v>233</v>
      </c>
    </row>
    <row r="74" spans="1:20" x14ac:dyDescent="0.25">
      <c r="A74" s="433" t="s">
        <v>812</v>
      </c>
      <c r="B74" s="480">
        <v>0.96</v>
      </c>
      <c r="C74" s="433" t="s">
        <v>292</v>
      </c>
      <c r="D74" s="436">
        <v>10</v>
      </c>
      <c r="E74" s="436" t="s">
        <v>264</v>
      </c>
      <c r="F74" s="433" t="s">
        <v>548</v>
      </c>
      <c r="G74" s="433" t="s">
        <v>791</v>
      </c>
      <c r="H74" s="431">
        <v>1009716010</v>
      </c>
      <c r="I74" s="433" t="s">
        <v>816</v>
      </c>
      <c r="J74" s="101" t="s">
        <v>892</v>
      </c>
      <c r="K74" s="369" t="s">
        <v>890</v>
      </c>
      <c r="L74" s="433"/>
      <c r="M74" s="366"/>
      <c r="N74" s="366"/>
      <c r="O74" s="366">
        <v>10</v>
      </c>
      <c r="P74" s="366" t="s">
        <v>264</v>
      </c>
      <c r="Q74" s="366"/>
      <c r="R74" s="366">
        <f>O74/D74</f>
        <v>1</v>
      </c>
      <c r="S74" s="366"/>
      <c r="T74" s="481" t="s">
        <v>817</v>
      </c>
    </row>
    <row r="75" spans="1:20" x14ac:dyDescent="0.25">
      <c r="A75" s="375"/>
      <c r="B75" s="176"/>
      <c r="C75" s="176"/>
      <c r="D75" s="176"/>
      <c r="E75" s="176"/>
      <c r="F75" s="176"/>
      <c r="G75" s="176"/>
      <c r="H75" s="447"/>
      <c r="I75" s="176"/>
      <c r="J75" s="176"/>
      <c r="K75" s="176"/>
    </row>
    <row r="76" spans="1:20" x14ac:dyDescent="0.25">
      <c r="A76" s="424" t="s">
        <v>938</v>
      </c>
      <c r="B76" s="425" t="s">
        <v>224</v>
      </c>
      <c r="C76" s="425" t="s">
        <v>175</v>
      </c>
      <c r="D76" s="426" t="s">
        <v>809</v>
      </c>
      <c r="E76" s="426" t="s">
        <v>175</v>
      </c>
      <c r="F76" s="425" t="s">
        <v>225</v>
      </c>
      <c r="G76" s="425" t="s">
        <v>226</v>
      </c>
      <c r="H76" s="427" t="s">
        <v>227</v>
      </c>
      <c r="I76" s="425" t="s">
        <v>794</v>
      </c>
      <c r="J76" s="425" t="s">
        <v>889</v>
      </c>
      <c r="K76" s="425" t="s">
        <v>890</v>
      </c>
      <c r="L76" s="425" t="s">
        <v>891</v>
      </c>
      <c r="M76" s="1" t="s">
        <v>228</v>
      </c>
      <c r="N76" s="1" t="s">
        <v>229</v>
      </c>
      <c r="O76" s="1" t="s">
        <v>230</v>
      </c>
      <c r="P76" s="1" t="s">
        <v>231</v>
      </c>
      <c r="Q76" s="1" t="s">
        <v>806</v>
      </c>
      <c r="R76" s="1" t="s">
        <v>792</v>
      </c>
      <c r="S76" s="100" t="s">
        <v>232</v>
      </c>
      <c r="T76" s="1" t="s">
        <v>233</v>
      </c>
    </row>
    <row r="77" spans="1:20" x14ac:dyDescent="0.25">
      <c r="A77" s="467" t="s">
        <v>909</v>
      </c>
      <c r="B77" s="101">
        <v>0.1</v>
      </c>
      <c r="C77" s="101" t="s">
        <v>325</v>
      </c>
      <c r="D77" s="331">
        <f>(B77*D78)*40</f>
        <v>20</v>
      </c>
      <c r="E77" s="331" t="s">
        <v>236</v>
      </c>
      <c r="F77" s="101" t="str">
        <f>F51</f>
        <v xml:space="preserve">1310-73-2 </v>
      </c>
      <c r="G77" s="101" t="str">
        <f>G51</f>
        <v>Merck</v>
      </c>
      <c r="H77" s="433">
        <f>H51</f>
        <v>1064825000</v>
      </c>
      <c r="I77" s="101" t="str">
        <f>I51</f>
        <v>Ph Eur,BP,FCC,JP,NF,E 524</v>
      </c>
      <c r="J77" s="101" t="s">
        <v>892</v>
      </c>
      <c r="K77" t="s">
        <v>890</v>
      </c>
      <c r="L77" s="96"/>
      <c r="M77" s="96">
        <f>M51</f>
        <v>2801.43</v>
      </c>
      <c r="N77" s="96" t="str">
        <f>N51</f>
        <v>ZAR</v>
      </c>
      <c r="O77" s="96">
        <f>O51</f>
        <v>5</v>
      </c>
      <c r="P77" s="96" t="str">
        <f>P51</f>
        <v>kg</v>
      </c>
      <c r="Q77" s="96"/>
      <c r="R77" s="365">
        <f>R51</f>
        <v>2</v>
      </c>
      <c r="S77" s="96">
        <f>S51</f>
        <v>42.581735999999992</v>
      </c>
      <c r="T77" s="96" t="str">
        <f>T51</f>
        <v>http://www.merckmillipore.com/ZA/en/product/Sodium-hydroxide-pellets,MDA_CHEM-106482?ReferrerURL=https%3A%2F%2Fwww.google.co.za%2F</v>
      </c>
    </row>
    <row r="78" spans="1:20" x14ac:dyDescent="0.25">
      <c r="A78" s="441" t="s">
        <v>260</v>
      </c>
      <c r="B78" s="101">
        <v>1</v>
      </c>
      <c r="C78" s="101" t="s">
        <v>264</v>
      </c>
      <c r="D78" s="331">
        <v>5</v>
      </c>
      <c r="E78" s="331" t="s">
        <v>264</v>
      </c>
      <c r="F78" s="101" t="s">
        <v>262</v>
      </c>
      <c r="G78" s="101" t="s">
        <v>79</v>
      </c>
      <c r="H78" s="433" t="s">
        <v>79</v>
      </c>
      <c r="I78" s="433" t="s">
        <v>797</v>
      </c>
      <c r="J78" s="433" t="s">
        <v>79</v>
      </c>
      <c r="K78" s="468" t="s">
        <v>900</v>
      </c>
      <c r="L78" s="96"/>
      <c r="M78" s="96" t="s">
        <v>79</v>
      </c>
      <c r="N78" s="96" t="s">
        <v>79</v>
      </c>
      <c r="O78" s="96" t="s">
        <v>79</v>
      </c>
      <c r="P78" s="96" t="s">
        <v>79</v>
      </c>
      <c r="Q78" s="96" t="s">
        <v>79</v>
      </c>
      <c r="R78" s="96" t="s">
        <v>79</v>
      </c>
      <c r="S78" s="97" t="s">
        <v>79</v>
      </c>
      <c r="T78" s="96" t="s">
        <v>79</v>
      </c>
    </row>
    <row r="79" spans="1:20" x14ac:dyDescent="0.25">
      <c r="A79" s="467" t="s">
        <v>929</v>
      </c>
      <c r="B79" s="101"/>
      <c r="C79" s="101"/>
      <c r="D79" s="331">
        <v>10</v>
      </c>
      <c r="E79" s="331" t="s">
        <v>264</v>
      </c>
      <c r="F79" s="101" t="s">
        <v>262</v>
      </c>
      <c r="G79" s="101" t="s">
        <v>79</v>
      </c>
      <c r="H79" s="433" t="s">
        <v>79</v>
      </c>
      <c r="I79" s="433" t="s">
        <v>797</v>
      </c>
      <c r="J79" s="433" t="s">
        <v>79</v>
      </c>
      <c r="K79" s="468" t="s">
        <v>900</v>
      </c>
      <c r="L79" s="96"/>
      <c r="M79" s="96" t="s">
        <v>79</v>
      </c>
      <c r="N79" s="96" t="s">
        <v>79</v>
      </c>
      <c r="O79" s="96" t="s">
        <v>79</v>
      </c>
      <c r="P79" s="96" t="s">
        <v>79</v>
      </c>
      <c r="Q79" s="96" t="s">
        <v>79</v>
      </c>
      <c r="R79" s="96" t="s">
        <v>79</v>
      </c>
      <c r="S79" s="97" t="s">
        <v>79</v>
      </c>
      <c r="T79" s="96" t="s">
        <v>79</v>
      </c>
    </row>
    <row r="80" spans="1:20" x14ac:dyDescent="0.25">
      <c r="A80" s="176"/>
      <c r="B80" s="176"/>
      <c r="C80" s="176"/>
      <c r="D80" s="176"/>
      <c r="E80" s="176"/>
      <c r="F80" s="176"/>
      <c r="G80" s="176"/>
      <c r="H80" s="447"/>
      <c r="I80" s="176"/>
      <c r="J80" s="176"/>
      <c r="K80" s="176"/>
    </row>
    <row r="81" spans="1:20" x14ac:dyDescent="0.25">
      <c r="A81" s="424" t="s">
        <v>939</v>
      </c>
      <c r="B81" s="425" t="s">
        <v>224</v>
      </c>
      <c r="C81" s="425" t="s">
        <v>175</v>
      </c>
      <c r="D81" s="426" t="s">
        <v>809</v>
      </c>
      <c r="E81" s="426" t="s">
        <v>175</v>
      </c>
      <c r="F81" s="425" t="s">
        <v>225</v>
      </c>
      <c r="G81" s="425" t="s">
        <v>226</v>
      </c>
      <c r="H81" s="427" t="s">
        <v>227</v>
      </c>
      <c r="I81" s="425" t="s">
        <v>794</v>
      </c>
      <c r="J81" s="425" t="s">
        <v>889</v>
      </c>
      <c r="K81" s="425" t="s">
        <v>890</v>
      </c>
      <c r="L81" s="425" t="s">
        <v>891</v>
      </c>
      <c r="M81" s="1" t="s">
        <v>228</v>
      </c>
      <c r="N81" s="1" t="s">
        <v>229</v>
      </c>
      <c r="O81" s="1" t="s">
        <v>230</v>
      </c>
      <c r="P81" s="1" t="s">
        <v>231</v>
      </c>
      <c r="Q81" s="1" t="s">
        <v>806</v>
      </c>
      <c r="R81" s="1" t="s">
        <v>792</v>
      </c>
      <c r="S81" s="100" t="s">
        <v>232</v>
      </c>
      <c r="T81" s="1" t="s">
        <v>233</v>
      </c>
    </row>
    <row r="82" spans="1:20" x14ac:dyDescent="0.25">
      <c r="A82" s="467" t="s">
        <v>909</v>
      </c>
      <c r="B82" s="101">
        <v>0.1</v>
      </c>
      <c r="C82" s="101" t="s">
        <v>325</v>
      </c>
      <c r="D82" s="331">
        <f>(B82*D83)*40</f>
        <v>20</v>
      </c>
      <c r="E82" s="331" t="s">
        <v>236</v>
      </c>
      <c r="F82" s="101" t="str">
        <f t="shared" ref="F82:P82" si="15">F77</f>
        <v xml:space="preserve">1310-73-2 </v>
      </c>
      <c r="G82" s="101" t="str">
        <f t="shared" si="15"/>
        <v>Merck</v>
      </c>
      <c r="H82" s="433">
        <f t="shared" si="15"/>
        <v>1064825000</v>
      </c>
      <c r="I82" s="101" t="str">
        <f t="shared" si="15"/>
        <v>Ph Eur,BP,FCC,JP,NF,E 524</v>
      </c>
      <c r="J82" s="101" t="s">
        <v>892</v>
      </c>
      <c r="K82" t="s">
        <v>890</v>
      </c>
      <c r="L82" s="96"/>
      <c r="M82" s="96">
        <f t="shared" si="15"/>
        <v>2801.43</v>
      </c>
      <c r="N82" s="96" t="str">
        <f t="shared" si="15"/>
        <v>ZAR</v>
      </c>
      <c r="O82" s="96">
        <f t="shared" si="15"/>
        <v>5</v>
      </c>
      <c r="P82" s="96" t="str">
        <f t="shared" si="15"/>
        <v>kg</v>
      </c>
      <c r="Q82" s="96"/>
      <c r="R82" s="365">
        <f>R77</f>
        <v>2</v>
      </c>
      <c r="S82" s="96">
        <f>S77</f>
        <v>42.581735999999992</v>
      </c>
      <c r="T82" s="96" t="str">
        <f>T77</f>
        <v>http://www.merckmillipore.com/ZA/en/product/Sodium-hydroxide-pellets,MDA_CHEM-106482?ReferrerURL=https%3A%2F%2Fwww.google.co.za%2F</v>
      </c>
    </row>
    <row r="83" spans="1:20" x14ac:dyDescent="0.25">
      <c r="A83" s="441" t="s">
        <v>260</v>
      </c>
      <c r="B83" s="101">
        <v>1</v>
      </c>
      <c r="C83" s="101" t="s">
        <v>264</v>
      </c>
      <c r="D83" s="331">
        <v>5</v>
      </c>
      <c r="E83" s="331" t="s">
        <v>264</v>
      </c>
      <c r="F83" s="101" t="s">
        <v>262</v>
      </c>
      <c r="G83" s="101" t="s">
        <v>79</v>
      </c>
      <c r="H83" s="433" t="s">
        <v>79</v>
      </c>
      <c r="I83" s="433" t="s">
        <v>797</v>
      </c>
      <c r="J83" s="433" t="s">
        <v>79</v>
      </c>
      <c r="K83" s="468" t="s">
        <v>900</v>
      </c>
      <c r="L83" s="96"/>
      <c r="M83" s="96" t="s">
        <v>79</v>
      </c>
      <c r="N83" s="96" t="s">
        <v>79</v>
      </c>
      <c r="O83" s="96" t="s">
        <v>79</v>
      </c>
      <c r="P83" s="96" t="s">
        <v>79</v>
      </c>
      <c r="Q83" s="96" t="s">
        <v>79</v>
      </c>
      <c r="R83" s="96" t="s">
        <v>79</v>
      </c>
      <c r="S83" s="97" t="s">
        <v>79</v>
      </c>
      <c r="T83" s="96" t="s">
        <v>79</v>
      </c>
    </row>
    <row r="84" spans="1:20" x14ac:dyDescent="0.25">
      <c r="A84" s="467" t="s">
        <v>929</v>
      </c>
      <c r="B84" s="101"/>
      <c r="C84" s="101"/>
      <c r="D84" s="331">
        <v>10</v>
      </c>
      <c r="E84" s="331" t="s">
        <v>264</v>
      </c>
      <c r="F84" s="101" t="s">
        <v>262</v>
      </c>
      <c r="G84" s="101" t="s">
        <v>79</v>
      </c>
      <c r="H84" s="433" t="s">
        <v>79</v>
      </c>
      <c r="I84" s="433" t="s">
        <v>797</v>
      </c>
      <c r="J84" s="433" t="s">
        <v>79</v>
      </c>
      <c r="K84" s="468" t="s">
        <v>900</v>
      </c>
      <c r="L84" s="96"/>
      <c r="M84" s="96" t="s">
        <v>79</v>
      </c>
      <c r="N84" s="96" t="s">
        <v>79</v>
      </c>
      <c r="O84" s="96" t="s">
        <v>79</v>
      </c>
      <c r="P84" s="96" t="s">
        <v>79</v>
      </c>
      <c r="Q84" s="96" t="s">
        <v>79</v>
      </c>
      <c r="R84" s="96" t="s">
        <v>79</v>
      </c>
      <c r="S84" s="97" t="s">
        <v>79</v>
      </c>
      <c r="T84" s="96" t="s">
        <v>79</v>
      </c>
    </row>
  </sheetData>
  <conditionalFormatting sqref="R2:R11 R56:R58 R14:R21 R24:R26 R43 R77">
    <cfRule type="cellIs" dxfId="22" priority="23" operator="lessThan">
      <formula>#REF!</formula>
    </cfRule>
  </conditionalFormatting>
  <conditionalFormatting sqref="R61">
    <cfRule type="cellIs" dxfId="21" priority="22" operator="lessThan">
      <formula>#REF!</formula>
    </cfRule>
  </conditionalFormatting>
  <conditionalFormatting sqref="R62">
    <cfRule type="cellIs" dxfId="20" priority="21" operator="lessThan">
      <formula>#REF!</formula>
    </cfRule>
  </conditionalFormatting>
  <conditionalFormatting sqref="R69">
    <cfRule type="cellIs" dxfId="19" priority="20" operator="lessThan">
      <formula>#REF!</formula>
    </cfRule>
  </conditionalFormatting>
  <conditionalFormatting sqref="R70">
    <cfRule type="cellIs" dxfId="18" priority="19" operator="lessThan">
      <formula>#REF!</formula>
    </cfRule>
  </conditionalFormatting>
  <conditionalFormatting sqref="R74">
    <cfRule type="cellIs" dxfId="17" priority="17" operator="lessThan">
      <formula>#REF!</formula>
    </cfRule>
  </conditionalFormatting>
  <conditionalFormatting sqref="R73">
    <cfRule type="cellIs" dxfId="16" priority="18" operator="lessThan">
      <formula>#REF!</formula>
    </cfRule>
  </conditionalFormatting>
  <conditionalFormatting sqref="R50">
    <cfRule type="cellIs" dxfId="15" priority="16" operator="lessThan">
      <formula>#REF!</formula>
    </cfRule>
  </conditionalFormatting>
  <conditionalFormatting sqref="R38">
    <cfRule type="cellIs" dxfId="14" priority="15" operator="lessThan">
      <formula>#REF!</formula>
    </cfRule>
  </conditionalFormatting>
  <conditionalFormatting sqref="R51">
    <cfRule type="cellIs" dxfId="13" priority="13" operator="lessThan">
      <formula>#REF!</formula>
    </cfRule>
  </conditionalFormatting>
  <conditionalFormatting sqref="R39">
    <cfRule type="cellIs" dxfId="12" priority="14" operator="lessThan">
      <formula>#REF!</formula>
    </cfRule>
  </conditionalFormatting>
  <conditionalFormatting sqref="R76">
    <cfRule type="cellIs" dxfId="11" priority="12" operator="lessThan">
      <formula>#REF!</formula>
    </cfRule>
  </conditionalFormatting>
  <conditionalFormatting sqref="R81">
    <cfRule type="cellIs" dxfId="10" priority="11" operator="lessThan">
      <formula>#REF!</formula>
    </cfRule>
  </conditionalFormatting>
  <conditionalFormatting sqref="R82">
    <cfRule type="cellIs" dxfId="9" priority="10" operator="lessThan">
      <formula>#REF!</formula>
    </cfRule>
  </conditionalFormatting>
  <conditionalFormatting sqref="R30">
    <cfRule type="cellIs" dxfId="8" priority="9" operator="lessThan">
      <formula>#REF!</formula>
    </cfRule>
  </conditionalFormatting>
  <conditionalFormatting sqref="R31">
    <cfRule type="cellIs" dxfId="7" priority="8" operator="lessThan">
      <formula>#REF!</formula>
    </cfRule>
  </conditionalFormatting>
  <conditionalFormatting sqref="R65">
    <cfRule type="cellIs" dxfId="6" priority="7" operator="lessThan">
      <formula>#REF!</formula>
    </cfRule>
  </conditionalFormatting>
  <conditionalFormatting sqref="R34">
    <cfRule type="cellIs" dxfId="5" priority="6" operator="lessThan">
      <formula>#REF!</formula>
    </cfRule>
  </conditionalFormatting>
  <conditionalFormatting sqref="R35">
    <cfRule type="cellIs" dxfId="4" priority="5" operator="lessThan">
      <formula>#REF!</formula>
    </cfRule>
  </conditionalFormatting>
  <conditionalFormatting sqref="R3:R11 R15:R21 R25:R26 R31 R35 R39 R43 R57:R58 R62 R66 R70 R74 R51 R77 R82">
    <cfRule type="cellIs" dxfId="3" priority="4" operator="lessThan">
      <formula>8</formula>
    </cfRule>
  </conditionalFormatting>
  <conditionalFormatting sqref="R46">
    <cfRule type="cellIs" dxfId="2" priority="3" operator="lessThan">
      <formula>#REF!</formula>
    </cfRule>
  </conditionalFormatting>
  <conditionalFormatting sqref="R47">
    <cfRule type="cellIs" dxfId="1" priority="2" operator="lessThan">
      <formula>#REF!</formula>
    </cfRule>
  </conditionalFormatting>
  <conditionalFormatting sqref="R47">
    <cfRule type="cellIs" dxfId="0" priority="1" operator="lessThan">
      <formula>8</formula>
    </cfRule>
  </conditionalFormatting>
  <hyperlinks>
    <hyperlink ref="T6" r:id="rId1" xr:uid="{00000000-0004-0000-0F00-000000000000}"/>
    <hyperlink ref="T5" r:id="rId2" xr:uid="{00000000-0004-0000-0F00-000001000000}"/>
    <hyperlink ref="T7" r:id="rId3" xr:uid="{00000000-0004-0000-0F00-000002000000}"/>
    <hyperlink ref="T4" r:id="rId4" xr:uid="{00000000-0004-0000-0F00-000003000000}"/>
    <hyperlink ref="T3" r:id="rId5" xr:uid="{00000000-0004-0000-0F00-000004000000}"/>
    <hyperlink ref="T8" r:id="rId6" xr:uid="{00000000-0004-0000-0F00-000005000000}"/>
    <hyperlink ref="T11" r:id="rId7" xr:uid="{00000000-0004-0000-0F00-000006000000}"/>
    <hyperlink ref="T26" r:id="rId8" xr:uid="{00000000-0004-0000-0F00-000007000000}"/>
    <hyperlink ref="T70" r:id="rId9" location="overview" xr:uid="{00000000-0004-0000-0F00-000008000000}"/>
    <hyperlink ref="T74" r:id="rId10" xr:uid="{00000000-0004-0000-0F00-000009000000}"/>
    <hyperlink ref="T43" r:id="rId11" xr:uid="{00000000-0004-0000-0F00-00000A000000}"/>
    <hyperlink ref="T31" r:id="rId12" xr:uid="{00000000-0004-0000-0F00-00000B000000}"/>
    <hyperlink ref="K3" r:id="rId13" display="CoA available" xr:uid="{00000000-0004-0000-0F00-00000C000000}"/>
    <hyperlink ref="K25" r:id="rId14" display="Material specifications\Glucose - Merck\CoA_1370489029_000000000000_X1_EN.pdf" xr:uid="{00000000-0004-0000-0F00-00000D000000}"/>
    <hyperlink ref="K15" r:id="rId15" display="Material specifications\Glucose - Merck\CoA_1370489029_000000000000_X1_EN.pdf" xr:uid="{00000000-0004-0000-0F00-00000E000000}"/>
    <hyperlink ref="K5" r:id="rId16" display="CoA available" xr:uid="{00000000-0004-0000-0F00-00000F000000}"/>
    <hyperlink ref="K6" r:id="rId17" display="CoA available" xr:uid="{00000000-0004-0000-0F00-000010000000}"/>
    <hyperlink ref="K8" r:id="rId18" display="CoA available" xr:uid="{00000000-0004-0000-0F00-000011000000}"/>
    <hyperlink ref="K11" r:id="rId19" xr:uid="{00000000-0004-0000-0F00-000012000000}"/>
    <hyperlink ref="K12" r:id="rId20" xr:uid="{00000000-0004-0000-0F00-000013000000}"/>
    <hyperlink ref="K17" r:id="rId21" display="CoA available" xr:uid="{00000000-0004-0000-0F00-000014000000}"/>
    <hyperlink ref="K18" r:id="rId22" display="CoA available" xr:uid="{00000000-0004-0000-0F00-000015000000}"/>
    <hyperlink ref="K21" r:id="rId23" xr:uid="{00000000-0004-0000-0F00-000016000000}"/>
    <hyperlink ref="K22" r:id="rId24" xr:uid="{00000000-0004-0000-0F00-000017000000}"/>
    <hyperlink ref="K27" r:id="rId25" xr:uid="{00000000-0004-0000-0F00-000018000000}"/>
    <hyperlink ref="K32" r:id="rId26" xr:uid="{00000000-0004-0000-0F00-000019000000}"/>
    <hyperlink ref="K36" r:id="rId27" xr:uid="{00000000-0004-0000-0F00-00001A000000}"/>
    <hyperlink ref="K40" r:id="rId28" xr:uid="{00000000-0004-0000-0F00-00001B000000}"/>
    <hyperlink ref="K44" r:id="rId29" xr:uid="{00000000-0004-0000-0F00-00001C000000}"/>
    <hyperlink ref="K48" r:id="rId30" xr:uid="{00000000-0004-0000-0F00-00001D000000}"/>
    <hyperlink ref="K59" r:id="rId31" xr:uid="{00000000-0004-0000-0F00-00001E000000}"/>
    <hyperlink ref="K63" r:id="rId32" xr:uid="{00000000-0004-0000-0F00-00001F000000}"/>
    <hyperlink ref="K67" r:id="rId33" xr:uid="{00000000-0004-0000-0F00-000020000000}"/>
    <hyperlink ref="K71" r:id="rId34" xr:uid="{00000000-0004-0000-0F00-000021000000}"/>
    <hyperlink ref="K78" r:id="rId35" xr:uid="{00000000-0004-0000-0F00-000022000000}"/>
    <hyperlink ref="K79" r:id="rId36" xr:uid="{00000000-0004-0000-0F00-000023000000}"/>
    <hyperlink ref="K83" r:id="rId37" xr:uid="{00000000-0004-0000-0F00-000024000000}"/>
    <hyperlink ref="K84" r:id="rId38" xr:uid="{00000000-0004-0000-0F00-000025000000}"/>
    <hyperlink ref="K52" r:id="rId39" xr:uid="{00000000-0004-0000-0F00-000026000000}"/>
    <hyperlink ref="K53" r:id="rId40" xr:uid="{00000000-0004-0000-0F00-000027000000}"/>
    <hyperlink ref="K62" r:id="rId41" display="CoA available" xr:uid="{00000000-0004-0000-0F00-000028000000}"/>
    <hyperlink ref="K57" r:id="rId42" display="CoA available" xr:uid="{00000000-0004-0000-0F00-000029000000}"/>
    <hyperlink ref="K35" r:id="rId43" xr:uid="{00000000-0004-0000-0F00-00002A000000}"/>
    <hyperlink ref="K66" r:id="rId44" xr:uid="{00000000-0004-0000-0F00-00002B000000}"/>
    <hyperlink ref="K43" r:id="rId45" xr:uid="{00000000-0004-0000-0F00-00002C000000}"/>
    <hyperlink ref="K70" r:id="rId46" xr:uid="{00000000-0004-0000-0F00-00002D000000}"/>
    <hyperlink ref="K74" r:id="rId47" xr:uid="{00000000-0004-0000-0F00-00002E000000}"/>
    <hyperlink ref="T20" r:id="rId48" location="overview" xr:uid="{00000000-0004-0000-0F00-00002F000000}"/>
    <hyperlink ref="K4" r:id="rId49" xr:uid="{00000000-0004-0000-0F00-000030000000}"/>
    <hyperlink ref="K16" r:id="rId50" xr:uid="{00000000-0004-0000-0F00-000031000000}"/>
    <hyperlink ref="K26" r:id="rId51" xr:uid="{00000000-0004-0000-0F00-000032000000}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S20"/>
  <sheetViews>
    <sheetView topLeftCell="B1" workbookViewId="0">
      <selection activeCell="K10" sqref="K10"/>
    </sheetView>
  </sheetViews>
  <sheetFormatPr defaultRowHeight="15" x14ac:dyDescent="0.25"/>
  <cols>
    <col min="1" max="1" width="23.85546875" customWidth="1"/>
    <col min="2" max="2" width="14.85546875" customWidth="1"/>
    <col min="3" max="4" width="10.7109375" customWidth="1"/>
    <col min="5" max="6" width="10.7109375" style="191" customWidth="1"/>
  </cols>
  <sheetData>
    <row r="1" spans="1:19" ht="23.25" x14ac:dyDescent="0.35">
      <c r="A1" s="93" t="s">
        <v>458</v>
      </c>
      <c r="B1" s="10"/>
      <c r="C1" s="10"/>
      <c r="D1" s="10"/>
      <c r="E1" s="484"/>
      <c r="F1" s="484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</row>
    <row r="2" spans="1:19" x14ac:dyDescent="0.25">
      <c r="A2" t="s">
        <v>459</v>
      </c>
    </row>
    <row r="3" spans="1:19" x14ac:dyDescent="0.25">
      <c r="A3" s="1" t="s">
        <v>947</v>
      </c>
      <c r="B3" s="1" t="s">
        <v>943</v>
      </c>
      <c r="C3" s="1" t="s">
        <v>945</v>
      </c>
      <c r="D3" s="486" t="s">
        <v>944</v>
      </c>
      <c r="E3" s="486" t="s">
        <v>946</v>
      </c>
      <c r="F3" s="1" t="s">
        <v>3</v>
      </c>
      <c r="G3" s="1"/>
      <c r="H3" s="1" t="s">
        <v>460</v>
      </c>
      <c r="I3" s="33"/>
    </row>
    <row r="4" spans="1:19" x14ac:dyDescent="0.25">
      <c r="A4" s="96" t="s">
        <v>461</v>
      </c>
      <c r="B4" s="152">
        <v>122679</v>
      </c>
      <c r="C4" s="152">
        <f>(B4/306)/8</f>
        <v>50.113970588235297</v>
      </c>
      <c r="D4" s="150">
        <f>B4*Assumptions!$E$4</f>
        <v>9323.6039999999994</v>
      </c>
      <c r="E4" s="150">
        <f>(D4/306)/8</f>
        <v>3.808661764705882</v>
      </c>
      <c r="F4" s="369" t="s">
        <v>462</v>
      </c>
      <c r="G4" s="96"/>
      <c r="H4" s="96"/>
    </row>
    <row r="5" spans="1:19" x14ac:dyDescent="0.25">
      <c r="A5" s="96" t="s">
        <v>463</v>
      </c>
      <c r="B5" s="152">
        <v>256376</v>
      </c>
      <c r="C5" s="152">
        <f t="shared" ref="C5:C13" si="0">(B5/306)/8</f>
        <v>104.72875816993464</v>
      </c>
      <c r="D5" s="150">
        <f>B5*Assumptions!$E$4</f>
        <v>19484.576000000001</v>
      </c>
      <c r="E5" s="150">
        <f t="shared" ref="E5:E13" si="1">(D5/306)/8</f>
        <v>7.9593856209150333</v>
      </c>
      <c r="F5" s="369" t="s">
        <v>464</v>
      </c>
      <c r="G5" s="96"/>
      <c r="H5" s="96"/>
    </row>
    <row r="6" spans="1:19" x14ac:dyDescent="0.25">
      <c r="A6" s="96" t="s">
        <v>465</v>
      </c>
      <c r="B6" s="152">
        <v>203245</v>
      </c>
      <c r="C6" s="152">
        <f t="shared" si="0"/>
        <v>83.024918300653596</v>
      </c>
      <c r="D6" s="150">
        <f>B6*Assumptions!$E$4</f>
        <v>15446.619999999999</v>
      </c>
      <c r="E6" s="150">
        <f t="shared" si="1"/>
        <v>6.3098937908496726</v>
      </c>
      <c r="F6" s="369" t="s">
        <v>466</v>
      </c>
      <c r="G6" s="96"/>
      <c r="H6" s="96"/>
    </row>
    <row r="7" spans="1:19" s="485" customFormat="1" hidden="1" x14ac:dyDescent="0.25">
      <c r="A7" s="487" t="s">
        <v>467</v>
      </c>
      <c r="B7" s="488">
        <v>157857</v>
      </c>
      <c r="C7" s="488">
        <f t="shared" si="0"/>
        <v>64.484068627450981</v>
      </c>
      <c r="D7" s="489">
        <f>B7*Assumptions!$E$4</f>
        <v>11997.132</v>
      </c>
      <c r="E7" s="489">
        <f t="shared" si="1"/>
        <v>4.9007892156862747</v>
      </c>
      <c r="F7" s="490" t="s">
        <v>468</v>
      </c>
      <c r="G7" s="487"/>
      <c r="H7" s="487"/>
    </row>
    <row r="8" spans="1:19" s="485" customFormat="1" hidden="1" x14ac:dyDescent="0.25">
      <c r="A8" s="487" t="s">
        <v>469</v>
      </c>
      <c r="B8" s="488">
        <v>241549</v>
      </c>
      <c r="C8" s="488">
        <f t="shared" si="0"/>
        <v>98.671977124183002</v>
      </c>
      <c r="D8" s="489">
        <f>B8*Assumptions!$E$4</f>
        <v>18357.723999999998</v>
      </c>
      <c r="E8" s="489">
        <f t="shared" si="1"/>
        <v>7.4990702614379074</v>
      </c>
      <c r="F8" s="490" t="s">
        <v>470</v>
      </c>
      <c r="G8" s="487"/>
      <c r="H8" s="487"/>
    </row>
    <row r="9" spans="1:19" x14ac:dyDescent="0.25">
      <c r="A9" s="96" t="s">
        <v>471</v>
      </c>
      <c r="B9" s="152">
        <v>417287</v>
      </c>
      <c r="C9" s="152">
        <f t="shared" si="0"/>
        <v>170.46037581699346</v>
      </c>
      <c r="D9" s="150">
        <f>B9*Assumptions!$E$4</f>
        <v>31713.811999999998</v>
      </c>
      <c r="E9" s="150">
        <f t="shared" si="1"/>
        <v>12.954988562091502</v>
      </c>
      <c r="F9" s="369" t="s">
        <v>472</v>
      </c>
      <c r="G9" s="96"/>
      <c r="H9" s="96"/>
      <c r="I9">
        <v>0.21</v>
      </c>
    </row>
    <row r="10" spans="1:19" s="485" customFormat="1" hidden="1" x14ac:dyDescent="0.25">
      <c r="A10" s="487" t="s">
        <v>473</v>
      </c>
      <c r="B10" s="488">
        <v>375979</v>
      </c>
      <c r="C10" s="488">
        <f t="shared" si="0"/>
        <v>153.5861928104575</v>
      </c>
      <c r="D10" s="489">
        <f>B10*Assumptions!$E$4</f>
        <v>28574.403999999999</v>
      </c>
      <c r="E10" s="489">
        <f t="shared" si="1"/>
        <v>11.672550653594771</v>
      </c>
      <c r="F10" s="490" t="s">
        <v>474</v>
      </c>
      <c r="G10" s="487"/>
      <c r="H10" s="487"/>
    </row>
    <row r="11" spans="1:19" x14ac:dyDescent="0.25">
      <c r="A11" s="96" t="s">
        <v>952</v>
      </c>
      <c r="B11" s="152">
        <v>156962</v>
      </c>
      <c r="C11" s="152">
        <f t="shared" si="0"/>
        <v>64.118464052287578</v>
      </c>
      <c r="D11" s="150">
        <f>B11*Assumptions!$E$4</f>
        <v>11929.111999999999</v>
      </c>
      <c r="E11" s="150">
        <f t="shared" si="1"/>
        <v>4.8730032679738562</v>
      </c>
      <c r="F11" s="369" t="s">
        <v>475</v>
      </c>
      <c r="G11" s="96"/>
      <c r="H11" s="96"/>
    </row>
    <row r="12" spans="1:19" s="485" customFormat="1" hidden="1" x14ac:dyDescent="0.25">
      <c r="A12" s="487" t="s">
        <v>476</v>
      </c>
      <c r="B12" s="488">
        <v>233584</v>
      </c>
      <c r="C12" s="488">
        <f t="shared" si="0"/>
        <v>95.41830065359477</v>
      </c>
      <c r="D12" s="489">
        <f>B12*Assumptions!$E$4</f>
        <v>17752.383999999998</v>
      </c>
      <c r="E12" s="489">
        <f t="shared" si="1"/>
        <v>7.2517908496732018</v>
      </c>
      <c r="F12" s="490" t="s">
        <v>477</v>
      </c>
      <c r="G12" s="487"/>
      <c r="H12" s="487"/>
    </row>
    <row r="13" spans="1:19" x14ac:dyDescent="0.25">
      <c r="A13" s="96" t="s">
        <v>951</v>
      </c>
      <c r="B13" s="152">
        <v>128430</v>
      </c>
      <c r="C13" s="152">
        <f t="shared" si="0"/>
        <v>52.463235294117645</v>
      </c>
      <c r="D13" s="150">
        <f>B13*Assumptions!$E$4</f>
        <v>9760.68</v>
      </c>
      <c r="E13" s="150">
        <f t="shared" si="1"/>
        <v>3.9872058823529413</v>
      </c>
      <c r="F13" s="369" t="s">
        <v>478</v>
      </c>
      <c r="G13" s="96"/>
      <c r="H13" s="96"/>
    </row>
    <row r="14" spans="1:19" x14ac:dyDescent="0.25">
      <c r="B14" s="192"/>
      <c r="C14" s="192"/>
      <c r="D14" s="192"/>
    </row>
    <row r="15" spans="1:19" x14ac:dyDescent="0.25">
      <c r="A15" s="1" t="s">
        <v>955</v>
      </c>
      <c r="B15" s="348" t="s">
        <v>950</v>
      </c>
      <c r="C15" s="348" t="s">
        <v>948</v>
      </c>
      <c r="D15" s="348" t="s">
        <v>954</v>
      </c>
      <c r="E15" s="348" t="s">
        <v>956</v>
      </c>
      <c r="F15" s="348" t="s">
        <v>949</v>
      </c>
    </row>
    <row r="16" spans="1:19" x14ac:dyDescent="0.25">
      <c r="A16" s="96" t="str">
        <f>A4</f>
        <v>Production Operator</v>
      </c>
      <c r="B16" s="491">
        <v>2</v>
      </c>
      <c r="C16" s="491">
        <v>2</v>
      </c>
      <c r="D16" s="491">
        <v>2</v>
      </c>
      <c r="E16" s="491">
        <v>2</v>
      </c>
      <c r="F16" s="491">
        <v>2</v>
      </c>
    </row>
    <row r="17" spans="1:6" x14ac:dyDescent="0.25">
      <c r="A17" s="96" t="str">
        <f>A5</f>
        <v>Production Specialist</v>
      </c>
      <c r="B17" s="493">
        <v>0</v>
      </c>
      <c r="C17" s="491">
        <v>1</v>
      </c>
      <c r="D17" s="491">
        <v>1</v>
      </c>
      <c r="E17" s="493">
        <v>0</v>
      </c>
      <c r="F17" s="491">
        <v>1</v>
      </c>
    </row>
    <row r="18" spans="1:6" x14ac:dyDescent="0.25">
      <c r="A18" s="96" t="str">
        <f>A6</f>
        <v>Production Supervisor</v>
      </c>
      <c r="B18" s="491">
        <v>0.1</v>
      </c>
      <c r="C18" s="491">
        <v>0.1</v>
      </c>
      <c r="D18" s="491">
        <v>0.1</v>
      </c>
      <c r="E18" s="491">
        <v>0.1</v>
      </c>
      <c r="F18" s="491">
        <v>0.1</v>
      </c>
    </row>
    <row r="19" spans="1:6" x14ac:dyDescent="0.25">
      <c r="A19" s="96" t="str">
        <f>A9</f>
        <v>Production pharmacist</v>
      </c>
      <c r="B19" s="491">
        <v>1</v>
      </c>
      <c r="C19" s="493">
        <v>0</v>
      </c>
      <c r="D19" s="493">
        <v>0</v>
      </c>
      <c r="E19" s="493">
        <v>0</v>
      </c>
      <c r="F19" s="493">
        <v>0</v>
      </c>
    </row>
    <row r="20" spans="1:6" x14ac:dyDescent="0.25">
      <c r="A20" s="492" t="s">
        <v>953</v>
      </c>
    </row>
  </sheetData>
  <hyperlinks>
    <hyperlink ref="F4" r:id="rId1" xr:uid="{00000000-0004-0000-1000-000000000000}"/>
    <hyperlink ref="F6" r:id="rId2" xr:uid="{00000000-0004-0000-1000-000001000000}"/>
    <hyperlink ref="F7" r:id="rId3" xr:uid="{00000000-0004-0000-1000-000002000000}"/>
    <hyperlink ref="F8" r:id="rId4" xr:uid="{00000000-0004-0000-1000-000003000000}"/>
    <hyperlink ref="F9" r:id="rId5" xr:uid="{00000000-0004-0000-1000-000004000000}"/>
    <hyperlink ref="F10" r:id="rId6" xr:uid="{00000000-0004-0000-1000-000005000000}"/>
    <hyperlink ref="F11" r:id="rId7" xr:uid="{00000000-0004-0000-1000-000006000000}"/>
    <hyperlink ref="F12" r:id="rId8" xr:uid="{00000000-0004-0000-1000-000007000000}"/>
    <hyperlink ref="F13" r:id="rId9" xr:uid="{00000000-0004-0000-1000-000008000000}"/>
    <hyperlink ref="F5" r:id="rId10" xr:uid="{00000000-0004-0000-1000-000009000000}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48BA44-89E0-4436-8AA4-D5916FCD7C6E}">
  <dimension ref="A1:I29"/>
  <sheetViews>
    <sheetView workbookViewId="0">
      <selection activeCell="O12" sqref="O12"/>
    </sheetView>
  </sheetViews>
  <sheetFormatPr defaultRowHeight="15" x14ac:dyDescent="0.25"/>
  <cols>
    <col min="1" max="1" width="31.7109375" customWidth="1"/>
    <col min="2" max="2" width="14.42578125" customWidth="1"/>
  </cols>
  <sheetData>
    <row r="1" spans="1:9" x14ac:dyDescent="0.25">
      <c r="A1" s="12" t="s">
        <v>1184</v>
      </c>
      <c r="B1" s="191">
        <f>17/Assumptions!A4</f>
        <v>1.2919999999999998</v>
      </c>
      <c r="C1" t="s">
        <v>223</v>
      </c>
      <c r="F1" t="s">
        <v>1090</v>
      </c>
      <c r="H1" t="s">
        <v>1091</v>
      </c>
    </row>
    <row r="2" spans="1:9" x14ac:dyDescent="0.25">
      <c r="A2" s="12" t="s">
        <v>1185</v>
      </c>
      <c r="B2" t="s">
        <v>1201</v>
      </c>
      <c r="C2" t="s">
        <v>231</v>
      </c>
      <c r="D2" t="s">
        <v>1194</v>
      </c>
      <c r="F2" t="s">
        <v>1209</v>
      </c>
      <c r="G2" t="s">
        <v>1210</v>
      </c>
      <c r="H2" t="s">
        <v>1209</v>
      </c>
      <c r="I2" t="s">
        <v>1210</v>
      </c>
    </row>
    <row r="3" spans="1:9" x14ac:dyDescent="0.25">
      <c r="A3" t="s">
        <v>443</v>
      </c>
      <c r="B3">
        <v>0.5</v>
      </c>
      <c r="C3" t="s">
        <v>1192</v>
      </c>
      <c r="D3" s="191">
        <f>$B$1*B3</f>
        <v>0.64599999999999991</v>
      </c>
      <c r="F3">
        <v>46</v>
      </c>
      <c r="G3">
        <f>F3*B3</f>
        <v>23</v>
      </c>
      <c r="H3">
        <v>46</v>
      </c>
      <c r="I3">
        <f>H3*B3</f>
        <v>23</v>
      </c>
    </row>
    <row r="4" spans="1:9" x14ac:dyDescent="0.25">
      <c r="A4" t="s">
        <v>1186</v>
      </c>
      <c r="B4">
        <v>0.5</v>
      </c>
      <c r="C4" t="s">
        <v>1193</v>
      </c>
      <c r="D4" s="191">
        <f t="shared" ref="D4:D25" si="0">$B$1*B4</f>
        <v>0.64599999999999991</v>
      </c>
      <c r="F4">
        <v>77.98</v>
      </c>
      <c r="G4">
        <f t="shared" ref="G4:G21" si="1">F4*B4</f>
        <v>38.99</v>
      </c>
      <c r="H4">
        <v>79.89</v>
      </c>
      <c r="I4">
        <f t="shared" ref="I4:I25" si="2">H4*B4</f>
        <v>39.945</v>
      </c>
    </row>
    <row r="5" spans="1:9" x14ac:dyDescent="0.25">
      <c r="A5" t="s">
        <v>1187</v>
      </c>
      <c r="B5">
        <v>0.1</v>
      </c>
      <c r="C5" t="s">
        <v>1192</v>
      </c>
      <c r="D5" s="191">
        <f t="shared" si="0"/>
        <v>0.12919999999999998</v>
      </c>
      <c r="F5">
        <v>92</v>
      </c>
      <c r="G5">
        <f t="shared" si="1"/>
        <v>9.2000000000000011</v>
      </c>
      <c r="H5">
        <v>92</v>
      </c>
      <c r="I5">
        <f t="shared" si="2"/>
        <v>9.2000000000000011</v>
      </c>
    </row>
    <row r="6" spans="1:9" x14ac:dyDescent="0.25">
      <c r="A6" t="s">
        <v>1188</v>
      </c>
      <c r="B6">
        <v>0.1</v>
      </c>
      <c r="C6" t="s">
        <v>1192</v>
      </c>
      <c r="D6" s="191">
        <f t="shared" si="0"/>
        <v>0.12919999999999998</v>
      </c>
      <c r="F6">
        <v>2208</v>
      </c>
      <c r="G6">
        <f t="shared" si="1"/>
        <v>220.8</v>
      </c>
      <c r="H6">
        <v>2208</v>
      </c>
      <c r="I6">
        <f t="shared" si="2"/>
        <v>220.8</v>
      </c>
    </row>
    <row r="7" spans="1:9" x14ac:dyDescent="0.25">
      <c r="A7" t="s">
        <v>1189</v>
      </c>
      <c r="B7">
        <v>0.2</v>
      </c>
      <c r="C7" t="s">
        <v>1192</v>
      </c>
      <c r="D7" s="191">
        <f t="shared" si="0"/>
        <v>0.25839999999999996</v>
      </c>
    </row>
    <row r="8" spans="1:9" x14ac:dyDescent="0.25">
      <c r="A8" t="s">
        <v>1190</v>
      </c>
      <c r="B8">
        <v>1</v>
      </c>
      <c r="C8" t="s">
        <v>1192</v>
      </c>
      <c r="D8" s="191">
        <f t="shared" si="0"/>
        <v>1.2919999999999998</v>
      </c>
    </row>
    <row r="9" spans="1:9" x14ac:dyDescent="0.25">
      <c r="A9" t="s">
        <v>1191</v>
      </c>
      <c r="B9">
        <v>0.5</v>
      </c>
      <c r="C9" t="s">
        <v>1192</v>
      </c>
      <c r="D9" s="191">
        <f t="shared" si="0"/>
        <v>0.64599999999999991</v>
      </c>
      <c r="F9">
        <v>6</v>
      </c>
      <c r="G9">
        <f t="shared" si="1"/>
        <v>3</v>
      </c>
      <c r="H9">
        <v>6</v>
      </c>
      <c r="I9">
        <f t="shared" si="2"/>
        <v>3</v>
      </c>
    </row>
    <row r="10" spans="1:9" x14ac:dyDescent="0.25">
      <c r="A10" t="s">
        <v>1195</v>
      </c>
      <c r="B10">
        <v>1</v>
      </c>
      <c r="C10" t="s">
        <v>1192</v>
      </c>
      <c r="D10" s="191">
        <f t="shared" si="0"/>
        <v>1.2919999999999998</v>
      </c>
      <c r="F10">
        <v>2</v>
      </c>
      <c r="G10">
        <f t="shared" si="1"/>
        <v>2</v>
      </c>
    </row>
    <row r="12" spans="1:9" x14ac:dyDescent="0.25">
      <c r="A12" t="s">
        <v>1196</v>
      </c>
      <c r="B12">
        <v>1</v>
      </c>
      <c r="C12" t="s">
        <v>1192</v>
      </c>
      <c r="D12" s="191">
        <f t="shared" si="0"/>
        <v>1.2919999999999998</v>
      </c>
      <c r="H12">
        <v>414</v>
      </c>
      <c r="I12">
        <f t="shared" si="2"/>
        <v>414</v>
      </c>
    </row>
    <row r="13" spans="1:9" x14ac:dyDescent="0.25">
      <c r="A13" t="s">
        <v>1197</v>
      </c>
      <c r="B13">
        <v>1.5</v>
      </c>
      <c r="C13" t="s">
        <v>1192</v>
      </c>
      <c r="D13" s="191">
        <f t="shared" si="0"/>
        <v>1.9379999999999997</v>
      </c>
    </row>
    <row r="14" spans="1:9" x14ac:dyDescent="0.25">
      <c r="A14" t="s">
        <v>1198</v>
      </c>
      <c r="B14">
        <v>3</v>
      </c>
      <c r="C14" t="s">
        <v>1192</v>
      </c>
      <c r="D14" s="191">
        <f t="shared" si="0"/>
        <v>3.8759999999999994</v>
      </c>
    </row>
    <row r="15" spans="1:9" x14ac:dyDescent="0.25">
      <c r="A15" t="s">
        <v>1199</v>
      </c>
      <c r="B15">
        <v>0.5</v>
      </c>
      <c r="C15" t="s">
        <v>1192</v>
      </c>
      <c r="D15" s="191">
        <f t="shared" si="0"/>
        <v>0.64599999999999991</v>
      </c>
      <c r="H15">
        <v>92</v>
      </c>
      <c r="I15">
        <f t="shared" si="2"/>
        <v>46</v>
      </c>
    </row>
    <row r="16" spans="1:9" x14ac:dyDescent="0.25">
      <c r="A16" t="s">
        <v>1200</v>
      </c>
      <c r="B16">
        <v>2</v>
      </c>
      <c r="C16" t="s">
        <v>1192</v>
      </c>
      <c r="D16" s="191">
        <f t="shared" si="0"/>
        <v>2.5839999999999996</v>
      </c>
      <c r="H16">
        <v>46</v>
      </c>
      <c r="I16">
        <f t="shared" si="2"/>
        <v>92</v>
      </c>
    </row>
    <row r="18" spans="1:9" x14ac:dyDescent="0.25">
      <c r="A18" t="s">
        <v>1202</v>
      </c>
      <c r="B18">
        <v>0.5</v>
      </c>
      <c r="C18" t="s">
        <v>1192</v>
      </c>
      <c r="D18" s="191">
        <f t="shared" si="0"/>
        <v>0.64599999999999991</v>
      </c>
      <c r="F18">
        <v>92</v>
      </c>
      <c r="G18">
        <f t="shared" si="1"/>
        <v>46</v>
      </c>
      <c r="H18">
        <v>92</v>
      </c>
      <c r="I18">
        <f t="shared" si="2"/>
        <v>46</v>
      </c>
    </row>
    <row r="19" spans="1:9" x14ac:dyDescent="0.25">
      <c r="A19" t="s">
        <v>1203</v>
      </c>
      <c r="B19">
        <v>10</v>
      </c>
      <c r="C19" t="s">
        <v>1192</v>
      </c>
      <c r="D19" s="191">
        <f t="shared" si="0"/>
        <v>12.919999999999998</v>
      </c>
      <c r="F19">
        <v>1</v>
      </c>
      <c r="G19">
        <f t="shared" si="1"/>
        <v>10</v>
      </c>
    </row>
    <row r="20" spans="1:9" x14ac:dyDescent="0.25">
      <c r="A20" t="s">
        <v>1204</v>
      </c>
      <c r="B20">
        <v>0.5</v>
      </c>
      <c r="C20" t="s">
        <v>1192</v>
      </c>
      <c r="D20" s="191">
        <f t="shared" si="0"/>
        <v>0.64599999999999991</v>
      </c>
      <c r="F20">
        <v>11</v>
      </c>
      <c r="G20">
        <f t="shared" si="1"/>
        <v>5.5</v>
      </c>
    </row>
    <row r="21" spans="1:9" x14ac:dyDescent="0.25">
      <c r="A21" t="s">
        <v>1205</v>
      </c>
      <c r="B21">
        <v>1</v>
      </c>
      <c r="C21" t="s">
        <v>1192</v>
      </c>
      <c r="D21" s="191">
        <f t="shared" si="0"/>
        <v>1.2919999999999998</v>
      </c>
      <c r="F21">
        <v>92</v>
      </c>
      <c r="G21">
        <f t="shared" si="1"/>
        <v>92</v>
      </c>
      <c r="H21">
        <v>92</v>
      </c>
      <c r="I21">
        <f t="shared" si="2"/>
        <v>92</v>
      </c>
    </row>
    <row r="23" spans="1:9" x14ac:dyDescent="0.25">
      <c r="A23" t="s">
        <v>1206</v>
      </c>
      <c r="B23">
        <v>5</v>
      </c>
      <c r="C23" t="s">
        <v>1192</v>
      </c>
      <c r="D23" s="191">
        <f t="shared" si="0"/>
        <v>6.4599999999999991</v>
      </c>
      <c r="H23">
        <v>46</v>
      </c>
      <c r="I23">
        <f t="shared" si="2"/>
        <v>230</v>
      </c>
    </row>
    <row r="24" spans="1:9" x14ac:dyDescent="0.25">
      <c r="A24" t="s">
        <v>1207</v>
      </c>
      <c r="B24">
        <v>15</v>
      </c>
      <c r="C24" t="s">
        <v>1192</v>
      </c>
      <c r="D24" s="191">
        <f t="shared" si="0"/>
        <v>19.379999999999995</v>
      </c>
      <c r="H24">
        <v>46</v>
      </c>
      <c r="I24">
        <f t="shared" si="2"/>
        <v>690</v>
      </c>
    </row>
    <row r="25" spans="1:9" x14ac:dyDescent="0.25">
      <c r="A25" t="s">
        <v>1208</v>
      </c>
      <c r="B25">
        <v>20</v>
      </c>
      <c r="C25" t="s">
        <v>1192</v>
      </c>
      <c r="D25" s="191">
        <f t="shared" si="0"/>
        <v>25.839999999999996</v>
      </c>
      <c r="H25">
        <v>46</v>
      </c>
      <c r="I25">
        <f t="shared" si="2"/>
        <v>920</v>
      </c>
    </row>
    <row r="27" spans="1:9" x14ac:dyDescent="0.25">
      <c r="G27">
        <f>SUM(G3:G21)-G19-G10-G20</f>
        <v>432.99</v>
      </c>
      <c r="I27">
        <f>SUM(I3:I25)</f>
        <v>2825.9449999999997</v>
      </c>
    </row>
    <row r="29" spans="1:9" x14ac:dyDescent="0.25">
      <c r="I29">
        <f>I27-G27</f>
        <v>2392.9549999999999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18</vt:i4>
      </vt:variant>
    </vt:vector>
  </HeadingPairs>
  <TitlesOfParts>
    <vt:vector size="18" baseType="lpstr">
      <vt:lpstr>Results summary</vt:lpstr>
      <vt:lpstr>20 L</vt:lpstr>
      <vt:lpstr>200 L</vt:lpstr>
      <vt:lpstr>Sensitivity</vt:lpstr>
      <vt:lpstr>Sensitivity calculations</vt:lpstr>
      <vt:lpstr>Process</vt:lpstr>
      <vt:lpstr>Assumptions</vt:lpstr>
      <vt:lpstr>Calculations</vt:lpstr>
      <vt:lpstr>Fermentor</vt:lpstr>
      <vt:lpstr>SS20 equip</vt:lpstr>
      <vt:lpstr>HY20 equip</vt:lpstr>
      <vt:lpstr>Stoichiometry</vt:lpstr>
      <vt:lpstr>RMs</vt:lpstr>
      <vt:lpstr>Kinetics</vt:lpstr>
      <vt:lpstr>Yields</vt:lpstr>
      <vt:lpstr>Media</vt:lpstr>
      <vt:lpstr>Labour</vt:lpstr>
      <vt:lpstr>Waste disposal</vt:lpstr>
    </vt:vector>
  </TitlesOfParts>
  <Company>Hewlett-Packard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Wesley C</dc:creator>
  <cp:lastModifiedBy>Wesley Collair</cp:lastModifiedBy>
  <dcterms:created xsi:type="dcterms:W3CDTF">2017-09-25T10:47:40Z</dcterms:created>
  <dcterms:modified xsi:type="dcterms:W3CDTF">2020-10-13T15:32:07Z</dcterms:modified>
</cp:coreProperties>
</file>